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594CA4CE-184D-44AE-AB87-F49834685B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2" i="2" l="1"/>
  <c r="W7" i="2"/>
  <c r="W11" i="2" s="1"/>
  <c r="R7" i="2"/>
  <c r="R11" i="2" s="1"/>
  <c r="U37" i="2"/>
  <c r="T7" i="2"/>
  <c r="T11" i="2" s="1"/>
  <c r="T12" i="2"/>
  <c r="N12" i="2"/>
  <c r="N32" i="2"/>
  <c r="N37" i="2"/>
  <c r="Q7" i="2"/>
  <c r="Q11" i="2" s="1"/>
  <c r="R37" i="2"/>
  <c r="U32" i="2"/>
  <c r="T37" i="2"/>
  <c r="W37" i="2"/>
  <c r="AA7" i="2"/>
  <c r="AA11" i="2" s="1"/>
  <c r="N7" i="2"/>
  <c r="N11" i="2" s="1"/>
  <c r="C37" i="2"/>
  <c r="W12" i="2"/>
  <c r="Y7" i="2"/>
  <c r="Y11" i="2" s="1"/>
  <c r="I7" i="2"/>
  <c r="I11" i="2" s="1"/>
  <c r="I32" i="2"/>
  <c r="M7" i="2"/>
  <c r="M11" i="2" s="1"/>
  <c r="O7" i="2"/>
  <c r="O11" i="2" s="1"/>
  <c r="E7" i="2"/>
  <c r="E11" i="2" s="1"/>
  <c r="H7" i="2"/>
  <c r="H11" i="2" s="1"/>
  <c r="F32" i="2"/>
  <c r="L7" i="2"/>
  <c r="L11" i="2" s="1"/>
  <c r="L32" i="2"/>
  <c r="P7" i="2"/>
  <c r="P11" i="2" s="1"/>
  <c r="S7" i="2"/>
  <c r="S11" i="2" s="1"/>
  <c r="Y32" i="2"/>
  <c r="G7" i="2"/>
  <c r="G11" i="2" s="1"/>
  <c r="W32" i="2"/>
  <c r="D12" i="2"/>
  <c r="D32" i="2"/>
  <c r="J7" i="2"/>
  <c r="J11" i="2" s="1"/>
  <c r="S37" i="2"/>
  <c r="H32" i="2"/>
  <c r="AA12" i="2"/>
  <c r="D37" i="2"/>
  <c r="M12" i="2"/>
  <c r="Q12" i="2"/>
  <c r="O37" i="2"/>
  <c r="Q37" i="2"/>
  <c r="S12" i="2"/>
  <c r="S32" i="2"/>
  <c r="V7" i="2"/>
  <c r="V11" i="2" s="1"/>
  <c r="V12" i="2"/>
  <c r="V32" i="2"/>
  <c r="V37" i="2"/>
  <c r="E12" i="2"/>
  <c r="Y12" i="2"/>
  <c r="Y37" i="2"/>
  <c r="G12" i="2"/>
  <c r="F12" i="2"/>
  <c r="H12" i="2"/>
  <c r="F37" i="2"/>
  <c r="H37" i="2"/>
  <c r="G37" i="2"/>
  <c r="L37" i="2"/>
  <c r="R12" i="2"/>
  <c r="R32" i="2"/>
  <c r="Z7" i="2"/>
  <c r="Z11" i="2" s="1"/>
  <c r="Z12" i="2"/>
  <c r="Z37" i="2"/>
  <c r="F7" i="2"/>
  <c r="F11" i="2" s="1"/>
  <c r="L12" i="2"/>
  <c r="E32" i="2"/>
  <c r="J12" i="2"/>
  <c r="C12" i="2"/>
  <c r="C32" i="2"/>
  <c r="I12" i="2"/>
  <c r="K7" i="2"/>
  <c r="K11" i="2" s="1"/>
  <c r="K12" i="2"/>
  <c r="K32" i="2"/>
  <c r="K26" i="2" s="1"/>
  <c r="K24" i="2" s="1"/>
  <c r="O12" i="2"/>
  <c r="Q32" i="2"/>
  <c r="P37" i="2"/>
  <c r="J32" i="2"/>
  <c r="E37" i="2"/>
  <c r="G32" i="2"/>
  <c r="AA32" i="2"/>
  <c r="AA37" i="2"/>
  <c r="Z32" i="2"/>
  <c r="I37" i="2"/>
  <c r="P32" i="2"/>
  <c r="J37" i="2"/>
  <c r="P12" i="2"/>
  <c r="O32" i="2"/>
  <c r="C7" i="2"/>
  <c r="C11" i="2" s="1"/>
  <c r="M32" i="2"/>
  <c r="M37" i="2"/>
  <c r="U26" i="2" l="1"/>
  <c r="U24" i="2" s="1"/>
  <c r="R26" i="2"/>
  <c r="R24" i="2" s="1"/>
  <c r="R54" i="2" s="1"/>
  <c r="F26" i="2"/>
  <c r="F24" i="2" s="1"/>
  <c r="F54" i="2" s="1"/>
  <c r="I26" i="2"/>
  <c r="I24" i="2" s="1"/>
  <c r="I54" i="2" s="1"/>
  <c r="T26" i="2"/>
  <c r="T24" i="2" s="1"/>
  <c r="T54" i="2" s="1"/>
  <c r="N26" i="2"/>
  <c r="N24" i="2" s="1"/>
  <c r="N54" i="2" s="1"/>
  <c r="Z26" i="2"/>
  <c r="Z24" i="2" s="1"/>
  <c r="Z54" i="2" s="1"/>
  <c r="G26" i="2"/>
  <c r="G24" i="2" s="1"/>
  <c r="G54" i="2" s="1"/>
  <c r="Q26" i="2"/>
  <c r="Q24" i="2" s="1"/>
  <c r="Q54" i="2" s="1"/>
  <c r="V26" i="2"/>
  <c r="V24" i="2" s="1"/>
  <c r="V54" i="2" s="1"/>
  <c r="P26" i="2"/>
  <c r="W26" i="2"/>
  <c r="W24" i="2" s="1"/>
  <c r="W54" i="2" s="1"/>
  <c r="C26" i="2"/>
  <c r="C24" i="2" s="1"/>
  <c r="C54" i="2" s="1"/>
  <c r="L26" i="2"/>
  <c r="L24" i="2" s="1"/>
  <c r="L54" i="2" s="1"/>
  <c r="O26" i="2"/>
  <c r="O24" i="2" s="1"/>
  <c r="O54" i="2" s="1"/>
  <c r="Y26" i="2"/>
  <c r="Y24" i="2" s="1"/>
  <c r="Y54" i="2" s="1"/>
  <c r="H26" i="2"/>
  <c r="H24" i="2" s="1"/>
  <c r="H54" i="2" s="1"/>
  <c r="E26" i="2"/>
  <c r="E24" i="2" s="1"/>
  <c r="E54" i="2" s="1"/>
  <c r="S26" i="2"/>
  <c r="S24" i="2" s="1"/>
  <c r="S54" i="2" s="1"/>
  <c r="K54" i="2"/>
  <c r="J26" i="2"/>
  <c r="J24" i="2" s="1"/>
  <c r="J54" i="2" s="1"/>
  <c r="M26" i="2"/>
  <c r="M24" i="2" s="1"/>
  <c r="M54" i="2" s="1"/>
  <c r="P24" i="2" l="1"/>
  <c r="E12" i="1"/>
  <c r="P54" i="2" l="1"/>
  <c r="F12" i="1"/>
  <c r="G12" i="1"/>
  <c r="AA12" i="1"/>
  <c r="M23" i="1"/>
  <c r="Z12" i="1" l="1"/>
  <c r="K12" i="1"/>
  <c r="Q12" i="1"/>
  <c r="R12" i="1"/>
  <c r="C12" i="1"/>
  <c r="T12" i="1"/>
  <c r="Q37" i="1"/>
  <c r="T32" i="1"/>
  <c r="T37" i="1"/>
  <c r="T7" i="1"/>
  <c r="T11" i="1" s="1"/>
  <c r="R37" i="1"/>
  <c r="O12" i="1" l="1"/>
  <c r="O32" i="1"/>
  <c r="T26" i="1"/>
  <c r="T24" i="1" s="1"/>
  <c r="T54" i="1" l="1"/>
  <c r="S12" i="1"/>
  <c r="P12" i="1"/>
  <c r="S37" i="1"/>
  <c r="P37" i="1"/>
  <c r="X37" i="1" l="1"/>
  <c r="W12" i="1" l="1"/>
  <c r="X12" i="1"/>
  <c r="AC25" i="1" l="1"/>
  <c r="N12" i="1" l="1"/>
  <c r="L12" i="1" l="1"/>
  <c r="L32" i="1"/>
  <c r="J12" i="1" l="1"/>
  <c r="E37" i="1" l="1"/>
  <c r="F37" i="1"/>
  <c r="G37" i="1"/>
  <c r="H37" i="1"/>
  <c r="J37" i="1"/>
  <c r="L37" i="1"/>
  <c r="L26" i="1" s="1"/>
  <c r="N37" i="1"/>
  <c r="O37" i="1"/>
  <c r="O26" i="1" s="1"/>
  <c r="U37" i="1"/>
  <c r="V37" i="1"/>
  <c r="W37" i="1"/>
  <c r="Z37" i="1"/>
  <c r="AA37" i="1"/>
  <c r="AB37" i="1"/>
  <c r="C37" i="1"/>
  <c r="E32" i="1"/>
  <c r="F32" i="1"/>
  <c r="G32" i="1"/>
  <c r="H32" i="1"/>
  <c r="I32" i="1"/>
  <c r="J32" i="1"/>
  <c r="K32" i="1"/>
  <c r="K26" i="1" s="1"/>
  <c r="N32" i="1"/>
  <c r="P32" i="1"/>
  <c r="Q32" i="1"/>
  <c r="Q26" i="1" s="1"/>
  <c r="R32" i="1"/>
  <c r="S32" i="1"/>
  <c r="U32" i="1"/>
  <c r="V32" i="1"/>
  <c r="W32" i="1"/>
  <c r="X32" i="1"/>
  <c r="Z32" i="1"/>
  <c r="AA32" i="1"/>
  <c r="AB32" i="1"/>
  <c r="C32" i="1"/>
  <c r="S26" i="1" l="1"/>
  <c r="S24" i="1" s="1"/>
  <c r="R26" i="1"/>
  <c r="R24" i="1" s="1"/>
  <c r="X26" i="1"/>
  <c r="X24" i="1" s="1"/>
  <c r="P26" i="1"/>
  <c r="P24" i="1" s="1"/>
  <c r="W26" i="1"/>
  <c r="W24" i="1" s="1"/>
  <c r="AA26" i="1"/>
  <c r="AA24" i="1" s="1"/>
  <c r="G26" i="1"/>
  <c r="G24" i="1" s="1"/>
  <c r="E26" i="1"/>
  <c r="E24" i="1" s="1"/>
  <c r="F26" i="1"/>
  <c r="F24" i="1" s="1"/>
  <c r="C26" i="1"/>
  <c r="C24" i="1" s="1"/>
  <c r="J26" i="1"/>
  <c r="J24" i="1" s="1"/>
  <c r="H26" i="1"/>
  <c r="H24" i="1" s="1"/>
  <c r="Z26" i="1"/>
  <c r="Z24" i="1" s="1"/>
  <c r="U26" i="1"/>
  <c r="U24" i="1" s="1"/>
  <c r="V26" i="1"/>
  <c r="V24" i="1" s="1"/>
  <c r="N26" i="1"/>
  <c r="N24" i="1" s="1"/>
  <c r="K24" i="1"/>
  <c r="L24" i="1"/>
  <c r="O24" i="1"/>
  <c r="Q24" i="1"/>
  <c r="F7" i="1"/>
  <c r="F11" i="1" s="1"/>
  <c r="G7" i="1"/>
  <c r="G11" i="1" s="1"/>
  <c r="J7" i="1"/>
  <c r="J11" i="1" s="1"/>
  <c r="K7" i="1"/>
  <c r="K11" i="1" s="1"/>
  <c r="L7" i="1"/>
  <c r="L11" i="1" s="1"/>
  <c r="N7" i="1"/>
  <c r="N11" i="1" s="1"/>
  <c r="O7" i="1"/>
  <c r="O11" i="1" s="1"/>
  <c r="P7" i="1"/>
  <c r="P11" i="1" s="1"/>
  <c r="Q7" i="1"/>
  <c r="Q11" i="1" s="1"/>
  <c r="R7" i="1"/>
  <c r="R11" i="1" s="1"/>
  <c r="S7" i="1"/>
  <c r="S11" i="1" s="1"/>
  <c r="W7" i="1"/>
  <c r="W11" i="1" s="1"/>
  <c r="X7" i="1"/>
  <c r="X11" i="1" s="1"/>
  <c r="Z7" i="1"/>
  <c r="Z11" i="1" s="1"/>
  <c r="AA7" i="1"/>
  <c r="AA11" i="1" s="1"/>
  <c r="AB7" i="1"/>
  <c r="AB11" i="1" s="1"/>
  <c r="C7" i="1"/>
  <c r="C11" i="1" s="1"/>
  <c r="E7" i="1"/>
  <c r="E11" i="1" s="1"/>
  <c r="K54" i="1" l="1"/>
  <c r="Z54" i="1"/>
  <c r="W54" i="1"/>
  <c r="X54" i="1"/>
  <c r="C54" i="1"/>
  <c r="F54" i="1"/>
  <c r="AA54" i="1"/>
  <c r="S54" i="1"/>
  <c r="O54" i="1"/>
  <c r="P54" i="1"/>
  <c r="J54" i="1"/>
  <c r="R54" i="1"/>
  <c r="Q54" i="1"/>
  <c r="G54" i="1"/>
  <c r="E54" i="1"/>
  <c r="N54" i="1"/>
  <c r="L54" i="1"/>
  <c r="U12" i="1" l="1"/>
  <c r="U7" i="1" l="1"/>
  <c r="U11" i="1" s="1"/>
  <c r="U54" i="1" s="1"/>
  <c r="I7" i="1" l="1"/>
  <c r="I11" i="1" s="1"/>
  <c r="I12" i="1" l="1"/>
  <c r="I37" i="1" l="1"/>
  <c r="I26" i="1" l="1"/>
  <c r="I24" i="1" s="1"/>
  <c r="I54" i="1" s="1"/>
  <c r="M9" i="1" l="1"/>
  <c r="M21" i="1"/>
  <c r="M35" i="1"/>
  <c r="M46" i="1"/>
  <c r="M20" i="1"/>
  <c r="M34" i="1"/>
  <c r="M45" i="1"/>
  <c r="M31" i="1"/>
  <c r="M44" i="1"/>
  <c r="M39" i="1"/>
  <c r="M30" i="1"/>
  <c r="M43" i="1"/>
  <c r="M40" i="1"/>
  <c r="M6" i="1"/>
  <c r="M17" i="1"/>
  <c r="M29" i="1"/>
  <c r="M42" i="1"/>
  <c r="M41" i="1"/>
  <c r="M8" i="1"/>
  <c r="M16" i="1"/>
  <c r="M28" i="1"/>
  <c r="M10" i="1"/>
  <c r="M15" i="1"/>
  <c r="M48" i="1"/>
  <c r="M22" i="1"/>
  <c r="M14" i="1"/>
  <c r="M36" i="1"/>
  <c r="M47" i="1"/>
  <c r="M25" i="1"/>
  <c r="AD25" i="1" s="1"/>
  <c r="M27" i="1"/>
  <c r="D37" i="1"/>
  <c r="M38" i="1"/>
  <c r="D12" i="1"/>
  <c r="M13" i="1"/>
  <c r="M33" i="1"/>
  <c r="D32" i="1"/>
  <c r="M32" i="1" l="1"/>
  <c r="M37" i="1"/>
  <c r="M18" i="1" l="1"/>
  <c r="M19" i="1" l="1"/>
  <c r="H12" i="1"/>
  <c r="H7" i="1"/>
  <c r="H11" i="1" s="1"/>
  <c r="M4" i="1"/>
  <c r="H54" i="1" l="1"/>
  <c r="M12" i="1"/>
  <c r="U12" i="2" l="1"/>
  <c r="AC17" i="1" l="1"/>
  <c r="AC4" i="1"/>
  <c r="AC16" i="1"/>
  <c r="AC15" i="1"/>
  <c r="AC8" i="1"/>
  <c r="AC14" i="1"/>
  <c r="AC21" i="1"/>
  <c r="AC10" i="1"/>
  <c r="U7" i="2"/>
  <c r="U11" i="2" s="1"/>
  <c r="U54" i="2" s="1"/>
  <c r="V12" i="1"/>
  <c r="AC13" i="1"/>
  <c r="AD21" i="1" l="1"/>
  <c r="AD10" i="1"/>
  <c r="AD14" i="1"/>
  <c r="AD8" i="1"/>
  <c r="AD4" i="1"/>
  <c r="AD15" i="1"/>
  <c r="AD16" i="1"/>
  <c r="AD17" i="1"/>
  <c r="AC6" i="1"/>
  <c r="V7" i="1"/>
  <c r="AD13" i="1"/>
  <c r="AD6" i="1" l="1"/>
  <c r="AC9" i="1" l="1"/>
  <c r="V11" i="1"/>
  <c r="V54" i="1" s="1"/>
  <c r="AD9" i="1" l="1"/>
  <c r="D26" i="1" l="1"/>
  <c r="D24" i="1" s="1"/>
  <c r="M49" i="1"/>
  <c r="D26" i="2"/>
  <c r="D24" i="2" s="1"/>
  <c r="M26" i="1" l="1"/>
  <c r="D7" i="2"/>
  <c r="D11" i="2" s="1"/>
  <c r="D54" i="2" s="1"/>
  <c r="M24" i="1" l="1"/>
  <c r="M5" i="1"/>
  <c r="D7" i="1"/>
  <c r="D11" i="1" s="1"/>
  <c r="D54" i="1" l="1"/>
  <c r="M7" i="1"/>
  <c r="M11" i="1" l="1"/>
  <c r="M54" i="1" l="1"/>
  <c r="AC20" i="1"/>
  <c r="AD20" i="1" l="1"/>
  <c r="AC22" i="1" l="1"/>
  <c r="AB12" i="1"/>
  <c r="AD22" i="1" l="1"/>
  <c r="X32" i="2" l="1"/>
  <c r="AC34" i="1" l="1"/>
  <c r="AC35" i="1"/>
  <c r="AC36" i="1"/>
  <c r="AC33" i="1"/>
  <c r="Y32" i="1"/>
  <c r="AD35" i="1" l="1"/>
  <c r="AD36" i="1"/>
  <c r="AD34" i="1"/>
  <c r="AC32" i="1"/>
  <c r="AD33" i="1"/>
  <c r="AD32" i="1" l="1"/>
  <c r="AC27" i="1" l="1"/>
  <c r="AD27" i="1" l="1"/>
  <c r="AC23" i="1"/>
  <c r="AD23" i="1" l="1"/>
  <c r="AC18" i="1" l="1"/>
  <c r="AD18" i="1" l="1"/>
  <c r="AC42" i="1" l="1"/>
  <c r="AC30" i="1"/>
  <c r="AC43" i="1"/>
  <c r="AC46" i="1"/>
  <c r="AC39" i="1"/>
  <c r="AC44" i="1"/>
  <c r="AC45" i="1"/>
  <c r="AC47" i="1"/>
  <c r="AC40" i="1"/>
  <c r="X37" i="2"/>
  <c r="AD39" i="1" l="1"/>
  <c r="AD45" i="1"/>
  <c r="AD30" i="1"/>
  <c r="AD47" i="1"/>
  <c r="AD44" i="1"/>
  <c r="AD46" i="1"/>
  <c r="AD43" i="1"/>
  <c r="AD40" i="1"/>
  <c r="AD42" i="1"/>
  <c r="AC48" i="1"/>
  <c r="AC41" i="1"/>
  <c r="AC31" i="1"/>
  <c r="X26" i="2"/>
  <c r="X24" i="2" s="1"/>
  <c r="AC38" i="1"/>
  <c r="Y37" i="1"/>
  <c r="Y26" i="1" l="1"/>
  <c r="Y24" i="1" s="1"/>
  <c r="AD41" i="1"/>
  <c r="AD31" i="1"/>
  <c r="AD48" i="1"/>
  <c r="AC37" i="1"/>
  <c r="AD38" i="1"/>
  <c r="AD37" i="1" l="1"/>
  <c r="X12" i="2" l="1"/>
  <c r="X7" i="2" l="1"/>
  <c r="X11" i="2" s="1"/>
  <c r="X54" i="2" s="1"/>
  <c r="Y12" i="1"/>
  <c r="AC19" i="1"/>
  <c r="AD19" i="1" l="1"/>
  <c r="AD12" i="1" s="1"/>
  <c r="AC12" i="1"/>
  <c r="Y7" i="1"/>
  <c r="Y11" i="1" s="1"/>
  <c r="AC5" i="1"/>
  <c r="Y54" i="1" l="1"/>
  <c r="AC7" i="1"/>
  <c r="AD5" i="1"/>
  <c r="AD7" i="1" s="1"/>
  <c r="AD11" i="1" s="1"/>
  <c r="AC11" i="1" l="1"/>
  <c r="AC28" i="1" l="1"/>
  <c r="AD28" i="1" l="1"/>
  <c r="AA26" i="2" l="1"/>
  <c r="AA24" i="2" s="1"/>
  <c r="AA54" i="2" s="1"/>
  <c r="AC49" i="1" l="1"/>
  <c r="AC29" i="1"/>
  <c r="AB26" i="1"/>
  <c r="AB24" i="1" s="1"/>
  <c r="AB54" i="1" s="1"/>
  <c r="AD49" i="1" l="1"/>
  <c r="AD29" i="1"/>
  <c r="AC26" i="1"/>
  <c r="AD26" i="1" l="1"/>
  <c r="AD24" i="1" s="1"/>
  <c r="AC24" i="1"/>
  <c r="AC54" i="1" l="1"/>
  <c r="AE11" i="1"/>
  <c r="AD54" i="1"/>
</calcChain>
</file>

<file path=xl/sharedStrings.xml><?xml version="1.0" encoding="utf-8"?>
<sst xmlns="http://schemas.openxmlformats.org/spreadsheetml/2006/main" count="159" uniqueCount="107">
  <si>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</si>
  <si>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</si>
  <si>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</si>
  <si>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</si>
  <si>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</si>
  <si>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</si>
  <si>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</si>
  <si>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</si>
  <si>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</si>
  <si>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</si>
  <si>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</si>
  <si>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</si>
  <si>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</si>
  <si>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</si>
  <si>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</si>
  <si>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</si>
  <si>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</si>
  <si>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</si>
  <si>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</si>
  <si>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</si>
  <si>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</si>
  <si>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</si>
  <si>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</si>
  <si>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</si>
  <si>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</si>
  <si>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</si>
  <si>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</si>
  <si>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</si>
  <si>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</si>
  <si>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</si>
  <si>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</si>
  <si>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</si>
  <si>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</si>
  <si>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</si>
  <si>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</si>
  <si>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</si>
  <si>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</si>
  <si>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</si>
  <si>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</si>
  <si>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</si>
  <si>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</si>
  <si>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</si>
  <si>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</si>
  <si>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</si>
  <si>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</si>
  <si>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</si>
  <si>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</si>
  <si>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</si>
  <si>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</si>
  <si>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</si>
  <si>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</si>
  <si>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</si>
  <si>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</si>
  <si>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</si>
  <si>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</si>
  <si>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</si>
  <si>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</si>
  <si>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</si>
  <si>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</si>
  <si>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</si>
  <si>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</si>
  <si>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</si>
  <si>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</si>
  <si>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</si>
  <si>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</si>
  <si>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</si>
  <si>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</si>
  <si>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</si>
  <si>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</si>
  <si>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</si>
  <si>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</si>
  <si>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</si>
  <si>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</si>
  <si>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</si>
  <si>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</si>
  <si>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</si>
  <si>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</si>
  <si>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</si>
  <si>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Balanço Energético Consolidado do Estado do Rio Grande do Sul, ano 2019</t>
  </si>
  <si>
    <t>Petróleo (m³)</t>
  </si>
  <si>
    <t>Gás Natural (m³)</t>
  </si>
  <si>
    <t>Carvão  Mineral (t)</t>
  </si>
  <si>
    <t>Energia Hidrica (MWh)</t>
  </si>
  <si>
    <t>Energia Eólica (MWh)</t>
  </si>
  <si>
    <t>Energia Solar FV (MWh)</t>
  </si>
  <si>
    <t>Lenha (m³)</t>
  </si>
  <si>
    <t>Casca de Arroz (t)</t>
  </si>
  <si>
    <t>Óleo Vegetal (m³)</t>
  </si>
  <si>
    <t>Produtos da Cana de Açúcar (t)</t>
  </si>
  <si>
    <t>Óleo Diesel (m³)</t>
  </si>
  <si>
    <t>Óleo Combust. (t)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</si>
  <si>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</si>
  <si>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</si>
  <si>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</si>
  <si>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</si>
  <si>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</si>
  <si>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</si>
  <si>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Nafta (t)</t>
  </si>
  <si>
    <t>Alcool Etílico Anidro  (m³)</t>
  </si>
  <si>
    <t>Álcool 
Etílico Hidrat. (m³)</t>
  </si>
  <si>
    <t>Eletri-
cidade (GWh)</t>
  </si>
  <si>
    <t>Outros Deriv. Energ. Petróleo (t)</t>
  </si>
  <si>
    <t>Outros Deriv. 
Ñ Energ. Petróleo (t)</t>
  </si>
  <si>
    <t>Unidades Comerciais</t>
  </si>
  <si>
    <t>Out. Deriv. Biomassa 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</si>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</sst>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99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165" fontId="0" fillId="3" borderId="0" xfId="0" applyNumberFormat="1" applyFill="1" applyAlignment="1">
      <alignment vertical="center"/>
    </xf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3" fontId="6" fillId="3" borderId="49" xfId="1" applyNumberForma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3" fontId="5" fillId="5" borderId="51" xfId="2" applyNumberFormat="1" applyFon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"/>
  <sheetViews>
    <sheetView showZeros="0" tabSelected="1" zoomScale="84" zoomScaleNormal="84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92" t="s">
        <v>1</v>
      </c>
      <c r="C2" s="93" t="s">
        <v>2</v>
      </c>
      <c r="D2" s="93"/>
      <c r="E2" s="93"/>
      <c r="F2" s="93"/>
      <c r="G2" s="93"/>
      <c r="H2" s="93"/>
      <c r="I2" s="93"/>
      <c r="J2" s="93"/>
      <c r="K2" s="93"/>
      <c r="L2" s="93"/>
      <c r="M2" s="95"/>
      <c r="N2" s="94" t="s">
        <v>3</v>
      </c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6"/>
      <c r="AD2" s="97" t="s">
        <v>4</v>
      </c>
      <c r="AE2" s="6"/>
    </row>
    <row r="3" spans="1:34" ht="48.75" thickBot="1" x14ac:dyDescent="0.3">
      <c r="A3" s="7"/>
      <c r="B3" s="92"/>
      <c r="C3" s="8" t="s">
        <v>5</v>
      </c>
      <c r="D3" s="8" t="s">
        <v>6</v>
      </c>
      <c r="E3" s="1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18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106</v>
      </c>
      <c r="AC3" s="10" t="s">
        <v>30</v>
      </c>
      <c r="AD3" s="98"/>
      <c r="AE3" s="6"/>
    </row>
    <row r="4" spans="1:34" x14ac:dyDescent="0.25">
      <c r="A4" s="7"/>
      <c r="B4" s="23" t="s">
        <v>31</v>
      </c>
      <c r="C4" s="27">
        <v>0</v>
      </c>
      <c r="D4" s="28">
        <v>0</v>
      </c>
      <c r="E4" s="29">
        <v>1241.649445172</v>
      </c>
      <c r="F4" s="28">
        <v>1321.9924937151891</v>
      </c>
      <c r="G4" s="28">
        <v>461.62821970739822</v>
      </c>
      <c r="H4" s="30">
        <v>23.087370620249409</v>
      </c>
      <c r="I4" s="27">
        <v>1689.7245567564091</v>
      </c>
      <c r="J4" s="27">
        <v>354.95459235116505</v>
      </c>
      <c r="K4" s="27">
        <v>1301.2034566700331</v>
      </c>
      <c r="L4" s="31">
        <v>1.9682430694439996</v>
      </c>
      <c r="M4" s="32">
        <f>SUM(C4:L4)</f>
        <v>6396.2083780618877</v>
      </c>
      <c r="N4" s="33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5">
        <v>0</v>
      </c>
      <c r="AC4" s="36">
        <f>SUM(N4:AB4)</f>
        <v>0</v>
      </c>
      <c r="AD4" s="37">
        <f>M4+AC4</f>
        <v>6396.2083780618877</v>
      </c>
      <c r="AE4" s="6"/>
    </row>
    <row r="5" spans="1:34" x14ac:dyDescent="0.25">
      <c r="A5" s="7"/>
      <c r="B5" s="24" t="s">
        <v>32</v>
      </c>
      <c r="C5" s="38">
        <v>7843.3313738520001</v>
      </c>
      <c r="D5" s="38">
        <v>758.45692659899987</v>
      </c>
      <c r="E5" s="38">
        <v>0</v>
      </c>
      <c r="F5" s="38">
        <v>0</v>
      </c>
      <c r="G5" s="38">
        <v>0</v>
      </c>
      <c r="H5" s="39">
        <v>0</v>
      </c>
      <c r="I5" s="38">
        <v>0</v>
      </c>
      <c r="J5" s="38">
        <v>0</v>
      </c>
      <c r="K5" s="38">
        <v>0</v>
      </c>
      <c r="L5" s="40">
        <v>0</v>
      </c>
      <c r="M5" s="41">
        <f t="shared" ref="M5:M10" si="0">SUM(C5:L5)</f>
        <v>8601.7883004510004</v>
      </c>
      <c r="N5" s="42">
        <v>9.8838599999999985</v>
      </c>
      <c r="O5" s="34">
        <v>0</v>
      </c>
      <c r="P5" s="34">
        <v>0</v>
      </c>
      <c r="Q5" s="34">
        <v>0</v>
      </c>
      <c r="R5" s="34">
        <v>0</v>
      </c>
      <c r="S5" s="34">
        <v>117.05105038139993</v>
      </c>
      <c r="T5" s="34">
        <v>0</v>
      </c>
      <c r="U5" s="34">
        <v>97.659932929200011</v>
      </c>
      <c r="V5" s="34">
        <v>3695.535471575</v>
      </c>
      <c r="W5" s="34">
        <v>521.75529680966997</v>
      </c>
      <c r="X5" s="34">
        <v>26.194980971879993</v>
      </c>
      <c r="Y5" s="34">
        <v>755.69776339174609</v>
      </c>
      <c r="Z5" s="34">
        <v>0</v>
      </c>
      <c r="AA5" s="34">
        <v>0</v>
      </c>
      <c r="AB5" s="35">
        <v>0</v>
      </c>
      <c r="AC5" s="36">
        <f>SUM(N5:AB5)</f>
        <v>5223.778356058896</v>
      </c>
      <c r="AD5" s="36">
        <f>M5+AC5</f>
        <v>13825.566656509896</v>
      </c>
      <c r="AE5" s="6"/>
    </row>
    <row r="6" spans="1:34" x14ac:dyDescent="0.25">
      <c r="A6" s="7"/>
      <c r="B6" s="24" t="s">
        <v>33</v>
      </c>
      <c r="C6" s="38">
        <v>10.186467252000764</v>
      </c>
      <c r="D6" s="38">
        <v>0</v>
      </c>
      <c r="E6" s="38">
        <v>-96.789306700000026</v>
      </c>
      <c r="F6" s="38">
        <v>0</v>
      </c>
      <c r="G6" s="38">
        <v>0</v>
      </c>
      <c r="H6" s="39">
        <v>0</v>
      </c>
      <c r="I6" s="38">
        <v>0</v>
      </c>
      <c r="J6" s="38">
        <v>0</v>
      </c>
      <c r="K6" s="38">
        <v>3.8091113822911877</v>
      </c>
      <c r="L6" s="40">
        <v>0</v>
      </c>
      <c r="M6" s="41">
        <f t="shared" si="0"/>
        <v>-82.793728065708066</v>
      </c>
      <c r="N6" s="42">
        <v>2.9802137063999989</v>
      </c>
      <c r="O6" s="34">
        <v>-1.2119556601599981</v>
      </c>
      <c r="P6" s="34">
        <v>2.1452825680000047</v>
      </c>
      <c r="Q6" s="43">
        <v>7.620734159999999E-3</v>
      </c>
      <c r="R6" s="43">
        <v>2.6682125599999997</v>
      </c>
      <c r="S6" s="34">
        <v>1.2727000082399997</v>
      </c>
      <c r="T6" s="34">
        <v>-6.7283409599995423</v>
      </c>
      <c r="U6" s="34">
        <v>0.92103056100000014</v>
      </c>
      <c r="V6" s="34">
        <v>17.289843819999984</v>
      </c>
      <c r="W6" s="34">
        <v>0</v>
      </c>
      <c r="X6" s="34">
        <v>0</v>
      </c>
      <c r="Y6" s="34">
        <v>0</v>
      </c>
      <c r="Z6" s="34">
        <v>9.9677503160000001</v>
      </c>
      <c r="AA6" s="34">
        <v>-7.1016413971200052</v>
      </c>
      <c r="AB6" s="35">
        <v>0</v>
      </c>
      <c r="AC6" s="36">
        <f>SUM(N6:AB6)</f>
        <v>22.210716256520442</v>
      </c>
      <c r="AD6" s="36">
        <f>M6+AC6</f>
        <v>-60.583011809187624</v>
      </c>
      <c r="AE6" s="6"/>
    </row>
    <row r="7" spans="1:34" x14ac:dyDescent="0.25">
      <c r="A7" s="7"/>
      <c r="B7" s="24" t="s">
        <v>34</v>
      </c>
      <c r="C7" s="38">
        <f>SUM(C4:C6)</f>
        <v>7853.5178411040006</v>
      </c>
      <c r="D7" s="38">
        <f t="shared" ref="D7:AD7" si="1">SUM(D4:D6)</f>
        <v>758.45692659899987</v>
      </c>
      <c r="E7" s="38">
        <f t="shared" si="1"/>
        <v>1144.860138472</v>
      </c>
      <c r="F7" s="38">
        <f t="shared" si="1"/>
        <v>1321.9924937151891</v>
      </c>
      <c r="G7" s="38">
        <f t="shared" si="1"/>
        <v>461.62821970739822</v>
      </c>
      <c r="H7" s="39">
        <f t="shared" si="1"/>
        <v>23.087370620249409</v>
      </c>
      <c r="I7" s="38">
        <f t="shared" si="1"/>
        <v>1689.7245567564091</v>
      </c>
      <c r="J7" s="38">
        <f t="shared" si="1"/>
        <v>354.95459235116505</v>
      </c>
      <c r="K7" s="38">
        <f t="shared" si="1"/>
        <v>1305.0125680523242</v>
      </c>
      <c r="L7" s="40">
        <f t="shared" si="1"/>
        <v>1.9682430694439996</v>
      </c>
      <c r="M7" s="41">
        <f t="shared" si="1"/>
        <v>14915.202950447181</v>
      </c>
      <c r="N7" s="44">
        <f t="shared" si="1"/>
        <v>12.864073706399997</v>
      </c>
      <c r="O7" s="38">
        <f t="shared" si="1"/>
        <v>-1.2119556601599981</v>
      </c>
      <c r="P7" s="38">
        <f t="shared" si="1"/>
        <v>2.1452825680000047</v>
      </c>
      <c r="Q7" s="45">
        <f t="shared" si="1"/>
        <v>7.620734159999999E-3</v>
      </c>
      <c r="R7" s="45">
        <f t="shared" si="1"/>
        <v>2.6682125599999997</v>
      </c>
      <c r="S7" s="38">
        <f t="shared" si="1"/>
        <v>118.32375038963993</v>
      </c>
      <c r="T7" s="38">
        <f t="shared" si="1"/>
        <v>-6.7283409599995423</v>
      </c>
      <c r="U7" s="38">
        <f t="shared" si="1"/>
        <v>98.580963490200006</v>
      </c>
      <c r="V7" s="38">
        <f t="shared" si="1"/>
        <v>3712.825315395</v>
      </c>
      <c r="W7" s="38">
        <f t="shared" si="1"/>
        <v>521.75529680966997</v>
      </c>
      <c r="X7" s="38">
        <f t="shared" si="1"/>
        <v>26.194980971879993</v>
      </c>
      <c r="Y7" s="38">
        <f t="shared" si="1"/>
        <v>755.69776339174609</v>
      </c>
      <c r="Z7" s="38">
        <f t="shared" si="1"/>
        <v>9.9677503160000001</v>
      </c>
      <c r="AA7" s="38">
        <f t="shared" si="1"/>
        <v>-7.1016413971200052</v>
      </c>
      <c r="AB7" s="46">
        <f t="shared" si="1"/>
        <v>0</v>
      </c>
      <c r="AC7" s="47">
        <f t="shared" si="1"/>
        <v>5245.9890723154167</v>
      </c>
      <c r="AD7" s="36">
        <f t="shared" si="1"/>
        <v>20161.192022762596</v>
      </c>
      <c r="AE7" s="6"/>
    </row>
    <row r="8" spans="1:34" x14ac:dyDescent="0.25">
      <c r="A8" s="7"/>
      <c r="B8" s="24" t="s">
        <v>35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9">
        <v>0</v>
      </c>
      <c r="I8" s="38">
        <v>0</v>
      </c>
      <c r="J8" s="38">
        <v>0</v>
      </c>
      <c r="K8" s="38">
        <v>0</v>
      </c>
      <c r="L8" s="40">
        <v>0</v>
      </c>
      <c r="M8" s="41">
        <f t="shared" si="0"/>
        <v>0</v>
      </c>
      <c r="N8" s="42">
        <v>-953.24146017839212</v>
      </c>
      <c r="O8" s="34">
        <v>-198.26928404957144</v>
      </c>
      <c r="P8" s="34">
        <v>-358.87456506595163</v>
      </c>
      <c r="Q8" s="43">
        <v>-0.7648388508799997</v>
      </c>
      <c r="R8" s="43">
        <v>-42.741072424960009</v>
      </c>
      <c r="S8" s="34">
        <v>0</v>
      </c>
      <c r="T8" s="34">
        <v>-967.66359461904017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-127.51746050249999</v>
      </c>
      <c r="AA8" s="34">
        <v>-463.48254008365996</v>
      </c>
      <c r="AB8" s="35">
        <v>0</v>
      </c>
      <c r="AC8" s="36">
        <f>SUM(N8:AB8)</f>
        <v>-3112.5548157749554</v>
      </c>
      <c r="AD8" s="36">
        <f>M8+AC8</f>
        <v>-3112.5548157749554</v>
      </c>
      <c r="AE8" s="6"/>
    </row>
    <row r="9" spans="1:34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9">
        <v>0</v>
      </c>
      <c r="I9" s="38">
        <v>0</v>
      </c>
      <c r="J9" s="38">
        <v>-178.54770782363235</v>
      </c>
      <c r="K9" s="38">
        <v>0</v>
      </c>
      <c r="L9" s="40">
        <v>0</v>
      </c>
      <c r="M9" s="41">
        <f t="shared" si="0"/>
        <v>-178.54770782363235</v>
      </c>
      <c r="N9" s="42">
        <v>0</v>
      </c>
      <c r="O9" s="34">
        <v>0</v>
      </c>
      <c r="P9" s="34">
        <v>0</v>
      </c>
      <c r="Q9" s="43">
        <v>0</v>
      </c>
      <c r="R9" s="43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5">
        <v>-11.059810914302092</v>
      </c>
      <c r="AC9" s="36">
        <f>SUM(N9:AB9)</f>
        <v>-11.059810914302092</v>
      </c>
      <c r="AD9" s="36">
        <f>M9+AC9</f>
        <v>-189.60751873793444</v>
      </c>
      <c r="AE9" s="6"/>
      <c r="AG9" s="20"/>
    </row>
    <row r="10" spans="1:34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9">
        <v>0</v>
      </c>
      <c r="I10" s="38">
        <v>0</v>
      </c>
      <c r="J10" s="38">
        <v>0</v>
      </c>
      <c r="K10" s="38">
        <v>0</v>
      </c>
      <c r="L10" s="40">
        <v>0</v>
      </c>
      <c r="M10" s="48">
        <f t="shared" si="0"/>
        <v>0</v>
      </c>
      <c r="N10" s="42">
        <v>0</v>
      </c>
      <c r="O10" s="34">
        <v>0</v>
      </c>
      <c r="P10" s="34">
        <v>0</v>
      </c>
      <c r="Q10" s="43">
        <v>0</v>
      </c>
      <c r="R10" s="43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5">
        <v>0</v>
      </c>
      <c r="AC10" s="36">
        <f>SUM(N10:AB10)</f>
        <v>0</v>
      </c>
      <c r="AD10" s="36">
        <f>M10+AC10</f>
        <v>0</v>
      </c>
      <c r="AE10" s="6"/>
    </row>
    <row r="11" spans="1:34" ht="15.75" thickBot="1" x14ac:dyDescent="0.3">
      <c r="A11" s="7"/>
      <c r="B11" s="12" t="s">
        <v>38</v>
      </c>
      <c r="C11" s="49">
        <f>SUM(C7:C10)</f>
        <v>7853.5178411040006</v>
      </c>
      <c r="D11" s="49">
        <f t="shared" ref="D11:AD11" si="2">SUM(D7:D10)</f>
        <v>758.45692659899987</v>
      </c>
      <c r="E11" s="49">
        <f t="shared" si="2"/>
        <v>1144.860138472</v>
      </c>
      <c r="F11" s="49">
        <f t="shared" si="2"/>
        <v>1321.9924937151891</v>
      </c>
      <c r="G11" s="49">
        <f t="shared" si="2"/>
        <v>461.62821970739822</v>
      </c>
      <c r="H11" s="50">
        <f t="shared" si="2"/>
        <v>23.087370620249409</v>
      </c>
      <c r="I11" s="49">
        <f t="shared" si="2"/>
        <v>1689.7245567564091</v>
      </c>
      <c r="J11" s="49">
        <f t="shared" si="2"/>
        <v>176.4068845275327</v>
      </c>
      <c r="K11" s="49">
        <f t="shared" si="2"/>
        <v>1305.0125680523242</v>
      </c>
      <c r="L11" s="51">
        <f t="shared" si="2"/>
        <v>1.9682430694439996</v>
      </c>
      <c r="M11" s="52">
        <f t="shared" si="2"/>
        <v>14736.655242623548</v>
      </c>
      <c r="N11" s="53">
        <f t="shared" si="2"/>
        <v>-940.37738647199217</v>
      </c>
      <c r="O11" s="54">
        <f t="shared" si="2"/>
        <v>-199.48123970973143</v>
      </c>
      <c r="P11" s="54">
        <f t="shared" si="2"/>
        <v>-356.7292824979516</v>
      </c>
      <c r="Q11" s="55">
        <f t="shared" si="2"/>
        <v>-0.75721811671999972</v>
      </c>
      <c r="R11" s="55">
        <f t="shared" si="2"/>
        <v>-40.072859864960009</v>
      </c>
      <c r="S11" s="54">
        <f t="shared" si="2"/>
        <v>118.32375038963993</v>
      </c>
      <c r="T11" s="54">
        <f t="shared" ref="T11" si="3">SUM(T7:T10)</f>
        <v>-974.39193557903968</v>
      </c>
      <c r="U11" s="54">
        <f t="shared" si="2"/>
        <v>98.580963490200006</v>
      </c>
      <c r="V11" s="54">
        <f t="shared" si="2"/>
        <v>3712.825315395</v>
      </c>
      <c r="W11" s="54">
        <f t="shared" si="2"/>
        <v>521.75529680966997</v>
      </c>
      <c r="X11" s="54">
        <f t="shared" si="2"/>
        <v>26.194980971879993</v>
      </c>
      <c r="Y11" s="54">
        <f t="shared" si="2"/>
        <v>755.69776339174609</v>
      </c>
      <c r="Z11" s="54">
        <f t="shared" si="2"/>
        <v>-117.54971018649999</v>
      </c>
      <c r="AA11" s="54">
        <f t="shared" si="2"/>
        <v>-470.58418148077999</v>
      </c>
      <c r="AB11" s="54">
        <f t="shared" si="2"/>
        <v>-11.059810914302092</v>
      </c>
      <c r="AC11" s="56">
        <f t="shared" si="2"/>
        <v>2122.3744456261593</v>
      </c>
      <c r="AD11" s="56">
        <f t="shared" si="2"/>
        <v>16859.029688249706</v>
      </c>
      <c r="AE11" s="21">
        <f>AD11+AD12-AD23-AD24</f>
        <v>0</v>
      </c>
      <c r="AF11" s="14"/>
    </row>
    <row r="12" spans="1:34" x14ac:dyDescent="0.25">
      <c r="A12" s="7"/>
      <c r="B12" s="15" t="s">
        <v>39</v>
      </c>
      <c r="C12" s="57">
        <f t="shared" ref="C12:K12" si="4">SUM(C13:C22)</f>
        <v>-7853.5178411040006</v>
      </c>
      <c r="D12" s="57">
        <f t="shared" si="4"/>
        <v>-92.54705328</v>
      </c>
      <c r="E12" s="57">
        <f t="shared" si="4"/>
        <v>-816.19692688500004</v>
      </c>
      <c r="F12" s="57">
        <f t="shared" si="4"/>
        <v>-1321.9924937151893</v>
      </c>
      <c r="G12" s="57">
        <f t="shared" si="4"/>
        <v>-461.62821970739822</v>
      </c>
      <c r="H12" s="58">
        <f t="shared" si="4"/>
        <v>-23.087370620249409</v>
      </c>
      <c r="I12" s="57">
        <f t="shared" si="4"/>
        <v>-258.22034894452997</v>
      </c>
      <c r="J12" s="57">
        <f t="shared" si="4"/>
        <v>-43.081225393100603</v>
      </c>
      <c r="K12" s="57">
        <f t="shared" si="4"/>
        <v>-1305.0125680523245</v>
      </c>
      <c r="L12" s="59">
        <f>SUM(L13:L22)</f>
        <v>-1.0947391219439999</v>
      </c>
      <c r="M12" s="60">
        <f>SUM(M13:M22)</f>
        <v>-12176.378786823736</v>
      </c>
      <c r="N12" s="61">
        <f t="shared" ref="N12" si="5">SUM(N13:N22)</f>
        <v>3710.6339289515995</v>
      </c>
      <c r="O12" s="57">
        <f t="shared" ref="O12" si="6">SUM(O13:O22)</f>
        <v>273.66525262953144</v>
      </c>
      <c r="P12" s="57">
        <f t="shared" ref="P12" si="7">SUM(P13:P22)</f>
        <v>2344.7878191191994</v>
      </c>
      <c r="Q12" s="62">
        <f t="shared" ref="Q12:R12" si="8">SUM(Q13:Q22)</f>
        <v>1.3804381167199995</v>
      </c>
      <c r="R12" s="57">
        <f t="shared" si="8"/>
        <v>156.26535183999999</v>
      </c>
      <c r="S12" s="57">
        <f t="shared" ref="S12" si="9">SUM(S13:S22)</f>
        <v>465.52570683036004</v>
      </c>
      <c r="T12" s="57">
        <f t="shared" ref="T12" si="10">SUM(T13:T22)</f>
        <v>1272.4177783679997</v>
      </c>
      <c r="U12" s="57">
        <f t="shared" ref="U12:V12" si="11">SUM(U13:U22)</f>
        <v>-98.580963490200006</v>
      </c>
      <c r="V12" s="57">
        <f t="shared" si="11"/>
        <v>-3712.8253153950004</v>
      </c>
      <c r="W12" s="57">
        <f t="shared" ref="W12" si="12">SUM(W13:W22)</f>
        <v>0</v>
      </c>
      <c r="X12" s="58">
        <f t="shared" ref="X12" si="13">SUM(X13:X22)</f>
        <v>0.83605400360999982</v>
      </c>
      <c r="Y12" s="57">
        <f>SUM(Y13:Y22)</f>
        <v>2281.0291943580123</v>
      </c>
      <c r="Z12" s="57">
        <f t="shared" ref="Z12:AB12" si="14">SUM(Z13:Z22)</f>
        <v>287.86486826763979</v>
      </c>
      <c r="AA12" s="57">
        <f t="shared" si="14"/>
        <v>2769.7979590142195</v>
      </c>
      <c r="AB12" s="63">
        <f t="shared" si="14"/>
        <v>56.950358914302001</v>
      </c>
      <c r="AC12" s="64">
        <f>SUM(AC13:AC22)</f>
        <v>9809.7484315279944</v>
      </c>
      <c r="AD12" s="65">
        <f>SUM(AD13:AD22)</f>
        <v>-2366.6303552957429</v>
      </c>
      <c r="AE12" s="13"/>
      <c r="AF12" s="14"/>
      <c r="AG12" s="14"/>
      <c r="AH12" s="14"/>
    </row>
    <row r="13" spans="1:34" x14ac:dyDescent="0.25">
      <c r="A13" s="7"/>
      <c r="B13" s="24" t="s">
        <v>40</v>
      </c>
      <c r="C13" s="38">
        <v>-7853.5178411040006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41">
        <f t="shared" ref="M13:M23" si="15">SUM(C13:L13)</f>
        <v>-7853.5178411040006</v>
      </c>
      <c r="N13" s="42">
        <v>3712.8168494255997</v>
      </c>
      <c r="O13" s="34">
        <v>371.34254594975999</v>
      </c>
      <c r="P13" s="34">
        <v>2344.7878191191994</v>
      </c>
      <c r="Q13" s="43">
        <v>1.3804381167199995</v>
      </c>
      <c r="R13" s="34">
        <v>156.26535183999999</v>
      </c>
      <c r="S13" s="34">
        <v>465.52570683036004</v>
      </c>
      <c r="T13" s="34">
        <v>0</v>
      </c>
      <c r="U13" s="34">
        <v>0</v>
      </c>
      <c r="V13" s="34">
        <v>248.58786499999999</v>
      </c>
      <c r="W13" s="34">
        <v>0</v>
      </c>
      <c r="X13" s="34">
        <v>0</v>
      </c>
      <c r="Y13" s="34">
        <v>0</v>
      </c>
      <c r="Z13" s="34">
        <v>2115.70764244764</v>
      </c>
      <c r="AA13" s="34">
        <v>2769.7979590142195</v>
      </c>
      <c r="AB13" s="35">
        <v>0</v>
      </c>
      <c r="AC13" s="36">
        <f t="shared" ref="AC13:AC23" si="16">SUM(N13:AB13)</f>
        <v>12186.212177743499</v>
      </c>
      <c r="AD13" s="36">
        <f t="shared" ref="AD13:AD23" si="17">M13+AC13</f>
        <v>4332.694336639498</v>
      </c>
      <c r="AE13" s="13"/>
    </row>
    <row r="14" spans="1:34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41">
        <f t="shared" si="15"/>
        <v>0</v>
      </c>
      <c r="N14" s="42">
        <v>0</v>
      </c>
      <c r="O14" s="34">
        <v>0</v>
      </c>
      <c r="P14" s="34">
        <v>0</v>
      </c>
      <c r="Q14" s="43">
        <v>0</v>
      </c>
      <c r="R14" s="34">
        <v>0</v>
      </c>
      <c r="S14" s="34">
        <v>0</v>
      </c>
      <c r="T14" s="34">
        <v>0</v>
      </c>
      <c r="U14" s="34">
        <v>-27.334812251699997</v>
      </c>
      <c r="V14" s="34">
        <v>-3961.4131803950004</v>
      </c>
      <c r="W14" s="34">
        <v>0</v>
      </c>
      <c r="X14" s="34">
        <v>0</v>
      </c>
      <c r="Y14" s="34">
        <v>0</v>
      </c>
      <c r="Z14" s="34">
        <v>-1782.3278425800002</v>
      </c>
      <c r="AA14" s="34">
        <v>0</v>
      </c>
      <c r="AB14" s="35">
        <v>0</v>
      </c>
      <c r="AC14" s="36">
        <f t="shared" si="16"/>
        <v>-5771.0758352267003</v>
      </c>
      <c r="AD14" s="36">
        <f t="shared" si="17"/>
        <v>-5771.0758352267003</v>
      </c>
      <c r="AE14" s="13"/>
    </row>
    <row r="15" spans="1:34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41">
        <f t="shared" si="15"/>
        <v>0</v>
      </c>
      <c r="N15" s="42">
        <v>0</v>
      </c>
      <c r="O15" s="34">
        <v>0</v>
      </c>
      <c r="P15" s="34">
        <v>0</v>
      </c>
      <c r="Q15" s="43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5">
        <v>0</v>
      </c>
      <c r="AC15" s="36">
        <f t="shared" si="16"/>
        <v>0</v>
      </c>
      <c r="AD15" s="36">
        <f t="shared" si="17"/>
        <v>0</v>
      </c>
      <c r="AE15" s="13"/>
    </row>
    <row r="16" spans="1:34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41">
        <f t="shared" si="15"/>
        <v>0</v>
      </c>
      <c r="N16" s="42">
        <v>0</v>
      </c>
      <c r="O16" s="34">
        <v>0</v>
      </c>
      <c r="P16" s="34">
        <v>0</v>
      </c>
      <c r="Q16" s="43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5">
        <v>0</v>
      </c>
      <c r="AC16" s="36">
        <f t="shared" si="16"/>
        <v>0</v>
      </c>
      <c r="AD16" s="36">
        <f t="shared" si="17"/>
        <v>0</v>
      </c>
      <c r="AE16" s="6"/>
    </row>
    <row r="17" spans="2:32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-1305.0125680523245</v>
      </c>
      <c r="L17" s="35">
        <v>0</v>
      </c>
      <c r="M17" s="41">
        <f t="shared" si="15"/>
        <v>-1305.0125680523245</v>
      </c>
      <c r="N17" s="42">
        <v>0</v>
      </c>
      <c r="O17" s="34">
        <v>0</v>
      </c>
      <c r="P17" s="34">
        <v>0</v>
      </c>
      <c r="Q17" s="43">
        <v>0</v>
      </c>
      <c r="R17" s="34">
        <v>0</v>
      </c>
      <c r="S17" s="34">
        <v>0</v>
      </c>
      <c r="T17" s="34">
        <v>1272.6526182479997</v>
      </c>
      <c r="U17" s="34">
        <v>-71.246151238500005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5">
        <v>0</v>
      </c>
      <c r="AC17" s="36">
        <f t="shared" si="16"/>
        <v>1201.4064670094997</v>
      </c>
      <c r="AD17" s="36">
        <f t="shared" si="17"/>
        <v>-103.60610104282478</v>
      </c>
      <c r="AE17" s="6"/>
      <c r="AF17" s="7"/>
    </row>
    <row r="18" spans="2:32" x14ac:dyDescent="0.25">
      <c r="B18" s="24" t="s">
        <v>45</v>
      </c>
      <c r="C18" s="34">
        <v>0</v>
      </c>
      <c r="D18" s="34">
        <v>0</v>
      </c>
      <c r="E18" s="34">
        <v>-816.19692688500004</v>
      </c>
      <c r="F18" s="34">
        <v>-1306.0482154615795</v>
      </c>
      <c r="G18" s="34">
        <v>-455.62932365867994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41">
        <f t="shared" si="15"/>
        <v>-2577.8744660052594</v>
      </c>
      <c r="N18" s="42">
        <v>0</v>
      </c>
      <c r="O18" s="34">
        <v>-42.896039030228579</v>
      </c>
      <c r="P18" s="34">
        <v>0</v>
      </c>
      <c r="Q18" s="43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1992.4068897786192</v>
      </c>
      <c r="Z18" s="34">
        <v>0</v>
      </c>
      <c r="AA18" s="34">
        <v>0</v>
      </c>
      <c r="AB18" s="35">
        <v>0</v>
      </c>
      <c r="AC18" s="36">
        <f t="shared" si="16"/>
        <v>1949.5108507483906</v>
      </c>
      <c r="AD18" s="36">
        <f t="shared" si="17"/>
        <v>-628.3636152568688</v>
      </c>
      <c r="AE18" s="6"/>
      <c r="AF18" s="7"/>
    </row>
    <row r="19" spans="2:32" x14ac:dyDescent="0.25">
      <c r="B19" s="24" t="s">
        <v>46</v>
      </c>
      <c r="C19" s="34">
        <v>0</v>
      </c>
      <c r="D19" s="34">
        <v>-92.54705328</v>
      </c>
      <c r="E19" s="34">
        <v>0</v>
      </c>
      <c r="F19" s="34">
        <v>-15.944278253609742</v>
      </c>
      <c r="G19" s="34">
        <v>-5.998896048718259</v>
      </c>
      <c r="H19" s="66">
        <v>-23.087370620249409</v>
      </c>
      <c r="I19" s="34">
        <v>-113.93364638453001</v>
      </c>
      <c r="J19" s="34">
        <v>-43.081225393100603</v>
      </c>
      <c r="K19" s="34">
        <v>0</v>
      </c>
      <c r="L19" s="35">
        <v>0</v>
      </c>
      <c r="M19" s="41">
        <f t="shared" si="15"/>
        <v>-294.59246998020802</v>
      </c>
      <c r="N19" s="42">
        <v>-2.1829204739999999</v>
      </c>
      <c r="O19" s="34">
        <v>-54.78125429</v>
      </c>
      <c r="P19" s="34">
        <v>0</v>
      </c>
      <c r="Q19" s="43">
        <v>0</v>
      </c>
      <c r="R19" s="34">
        <v>0</v>
      </c>
      <c r="S19" s="34">
        <v>0</v>
      </c>
      <c r="T19" s="43">
        <v>-0.23483988000000003</v>
      </c>
      <c r="U19" s="34">
        <v>0</v>
      </c>
      <c r="V19" s="34">
        <v>0</v>
      </c>
      <c r="W19" s="34">
        <v>0</v>
      </c>
      <c r="X19" s="34">
        <v>0</v>
      </c>
      <c r="Y19" s="34">
        <v>288.62230457939302</v>
      </c>
      <c r="Z19" s="34">
        <v>-45.514931599999997</v>
      </c>
      <c r="AA19" s="34">
        <v>0</v>
      </c>
      <c r="AB19" s="35">
        <v>-801.57542585248882</v>
      </c>
      <c r="AC19" s="36">
        <f t="shared" si="16"/>
        <v>-615.6670675170958</v>
      </c>
      <c r="AD19" s="36">
        <f t="shared" si="17"/>
        <v>-910.25953749730388</v>
      </c>
      <c r="AE19" s="6"/>
      <c r="AF19" s="7"/>
    </row>
    <row r="20" spans="2:32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-144.28670255999998</v>
      </c>
      <c r="J20" s="34">
        <v>0</v>
      </c>
      <c r="K20" s="34">
        <v>0</v>
      </c>
      <c r="L20" s="67">
        <v>0</v>
      </c>
      <c r="M20" s="41">
        <f t="shared" si="15"/>
        <v>-144.28670255999998</v>
      </c>
      <c r="N20" s="42">
        <v>0</v>
      </c>
      <c r="O20" s="34">
        <v>0</v>
      </c>
      <c r="P20" s="34">
        <v>0</v>
      </c>
      <c r="Q20" s="43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5">
        <v>45.890548000000003</v>
      </c>
      <c r="AC20" s="36">
        <f t="shared" si="16"/>
        <v>45.890548000000003</v>
      </c>
      <c r="AD20" s="36">
        <f t="shared" si="17"/>
        <v>-98.396154559999985</v>
      </c>
      <c r="AE20" s="6"/>
      <c r="AF20" s="7"/>
    </row>
    <row r="21" spans="2:32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-1.0947391219439999</v>
      </c>
      <c r="M21" s="41">
        <f t="shared" si="15"/>
        <v>-1.0947391219439999</v>
      </c>
      <c r="N21" s="42">
        <v>0</v>
      </c>
      <c r="O21" s="34">
        <v>0</v>
      </c>
      <c r="P21" s="34">
        <v>0</v>
      </c>
      <c r="Q21" s="43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66">
        <v>0.83605400360999982</v>
      </c>
      <c r="Y21" s="34">
        <v>0</v>
      </c>
      <c r="Z21" s="34">
        <v>0</v>
      </c>
      <c r="AA21" s="34">
        <v>0</v>
      </c>
      <c r="AB21" s="35">
        <v>0</v>
      </c>
      <c r="AC21" s="69">
        <f t="shared" si="16"/>
        <v>0.83605400360999982</v>
      </c>
      <c r="AD21" s="36">
        <f t="shared" si="17"/>
        <v>-0.2586851183340001</v>
      </c>
      <c r="AE21" s="6"/>
      <c r="AF21" s="7"/>
    </row>
    <row r="22" spans="2:32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41">
        <f t="shared" si="15"/>
        <v>0</v>
      </c>
      <c r="N22" s="72">
        <v>0</v>
      </c>
      <c r="O22" s="72">
        <v>0</v>
      </c>
      <c r="P22" s="72">
        <v>0</v>
      </c>
      <c r="Q22" s="73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2">
        <v>0</v>
      </c>
      <c r="AB22" s="74">
        <v>812.63523676679085</v>
      </c>
      <c r="AC22" s="36">
        <f t="shared" si="16"/>
        <v>812.63523676679085</v>
      </c>
      <c r="AD22" s="36">
        <f t="shared" si="17"/>
        <v>812.63523676679085</v>
      </c>
      <c r="AE22" s="6"/>
      <c r="AF22" s="7"/>
    </row>
    <row r="23" spans="2:32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77">
        <f t="shared" si="15"/>
        <v>0</v>
      </c>
      <c r="N23" s="78">
        <v>0</v>
      </c>
      <c r="O23" s="75">
        <v>0</v>
      </c>
      <c r="P23" s="75">
        <v>0</v>
      </c>
      <c r="Q23" s="79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314.8917603995983</v>
      </c>
      <c r="Z23" s="75">
        <v>0</v>
      </c>
      <c r="AA23" s="75">
        <v>0</v>
      </c>
      <c r="AB23" s="76">
        <v>0</v>
      </c>
      <c r="AC23" s="56">
        <f t="shared" si="16"/>
        <v>314.8917603995983</v>
      </c>
      <c r="AD23" s="56">
        <f t="shared" si="17"/>
        <v>314.8917603995983</v>
      </c>
      <c r="AE23" s="13"/>
      <c r="AF23" s="7"/>
    </row>
    <row r="24" spans="2:32" x14ac:dyDescent="0.25">
      <c r="B24" s="15" t="s">
        <v>51</v>
      </c>
      <c r="C24" s="57">
        <f>SUM(C25:C26)</f>
        <v>0</v>
      </c>
      <c r="D24" s="57">
        <f t="shared" ref="D24:AD24" si="18">SUM(D25:D26)</f>
        <v>665.90987331899998</v>
      </c>
      <c r="E24" s="57">
        <f t="shared" si="18"/>
        <v>328.66321158700003</v>
      </c>
      <c r="F24" s="57">
        <f t="shared" si="18"/>
        <v>0</v>
      </c>
      <c r="G24" s="57">
        <f t="shared" si="18"/>
        <v>0</v>
      </c>
      <c r="H24" s="57">
        <f t="shared" si="18"/>
        <v>0</v>
      </c>
      <c r="I24" s="57">
        <f t="shared" si="18"/>
        <v>1431.504207811879</v>
      </c>
      <c r="J24" s="57">
        <f t="shared" si="18"/>
        <v>133.3256591344321</v>
      </c>
      <c r="K24" s="57">
        <f t="shared" si="18"/>
        <v>0</v>
      </c>
      <c r="L24" s="59">
        <f t="shared" si="18"/>
        <v>0.87350394749999982</v>
      </c>
      <c r="M24" s="60">
        <f t="shared" si="18"/>
        <v>2560.2764557998112</v>
      </c>
      <c r="N24" s="61">
        <f t="shared" si="18"/>
        <v>2770.2565424796076</v>
      </c>
      <c r="O24" s="57">
        <f t="shared" si="18"/>
        <v>74.184012919799997</v>
      </c>
      <c r="P24" s="57">
        <f t="shared" si="18"/>
        <v>1988.0585366212481</v>
      </c>
      <c r="Q24" s="62">
        <f t="shared" si="18"/>
        <v>0.62322</v>
      </c>
      <c r="R24" s="57">
        <f t="shared" si="18"/>
        <v>116.19249197503999</v>
      </c>
      <c r="S24" s="57">
        <f t="shared" si="18"/>
        <v>583.84945722000009</v>
      </c>
      <c r="T24" s="57">
        <f t="shared" ref="T24" si="19">SUM(T25:T26)</f>
        <v>298.02584278896001</v>
      </c>
      <c r="U24" s="57">
        <f t="shared" si="18"/>
        <v>0</v>
      </c>
      <c r="V24" s="57">
        <f t="shared" si="18"/>
        <v>0</v>
      </c>
      <c r="W24" s="57">
        <f t="shared" si="18"/>
        <v>521.75529680966997</v>
      </c>
      <c r="X24" s="57">
        <f t="shared" si="18"/>
        <v>27.031034975489995</v>
      </c>
      <c r="Y24" s="57">
        <f t="shared" si="18"/>
        <v>2721.8351973501594</v>
      </c>
      <c r="Z24" s="57">
        <f t="shared" si="18"/>
        <v>170.31515808114003</v>
      </c>
      <c r="AA24" s="57">
        <f t="shared" si="18"/>
        <v>2299.213777533439</v>
      </c>
      <c r="AB24" s="63">
        <f t="shared" si="18"/>
        <v>45.890548000000003</v>
      </c>
      <c r="AC24" s="80">
        <f t="shared" si="18"/>
        <v>11617.231116754556</v>
      </c>
      <c r="AD24" s="64">
        <f t="shared" si="18"/>
        <v>14177.507572554367</v>
      </c>
      <c r="AE24" s="13"/>
      <c r="AF24" s="14"/>
    </row>
    <row r="25" spans="2:32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41">
        <f t="shared" ref="M25" si="20">SUM(C25:L25)</f>
        <v>0</v>
      </c>
      <c r="N25" s="42">
        <v>0</v>
      </c>
      <c r="O25" s="34">
        <v>0</v>
      </c>
      <c r="P25" s="34">
        <v>0</v>
      </c>
      <c r="Q25" s="43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66">
        <v>0</v>
      </c>
      <c r="Y25" s="34">
        <v>0</v>
      </c>
      <c r="Z25" s="34">
        <v>0</v>
      </c>
      <c r="AA25" s="34">
        <v>2299.213777533439</v>
      </c>
      <c r="AB25" s="35">
        <v>0</v>
      </c>
      <c r="AC25" s="69">
        <f>SUM(N25:AB25)</f>
        <v>2299.213777533439</v>
      </c>
      <c r="AD25" s="36">
        <f>M25+AC25</f>
        <v>2299.213777533439</v>
      </c>
      <c r="AE25" s="6"/>
      <c r="AF25" s="7"/>
    </row>
    <row r="26" spans="2:32" x14ac:dyDescent="0.25">
      <c r="B26" s="24" t="s">
        <v>53</v>
      </c>
      <c r="C26" s="34">
        <f t="shared" ref="C26:AD26" si="21">SUM(C27:C32,C37,C49)</f>
        <v>0</v>
      </c>
      <c r="D26" s="35">
        <f t="shared" si="21"/>
        <v>665.90987331899998</v>
      </c>
      <c r="E26" s="81">
        <f t="shared" si="21"/>
        <v>328.66321158700003</v>
      </c>
      <c r="F26" s="42">
        <f t="shared" si="21"/>
        <v>0</v>
      </c>
      <c r="G26" s="34">
        <f t="shared" si="21"/>
        <v>0</v>
      </c>
      <c r="H26" s="34">
        <f t="shared" si="21"/>
        <v>0</v>
      </c>
      <c r="I26" s="34">
        <f t="shared" si="21"/>
        <v>1431.504207811879</v>
      </c>
      <c r="J26" s="34">
        <f t="shared" si="21"/>
        <v>133.3256591344321</v>
      </c>
      <c r="K26" s="34">
        <f t="shared" si="21"/>
        <v>0</v>
      </c>
      <c r="L26" s="68">
        <f t="shared" si="21"/>
        <v>0.87350394749999982</v>
      </c>
      <c r="M26" s="41">
        <f t="shared" si="21"/>
        <v>2560.2764557998112</v>
      </c>
      <c r="N26" s="42">
        <f t="shared" si="21"/>
        <v>2770.2565424796076</v>
      </c>
      <c r="O26" s="34">
        <f t="shared" si="21"/>
        <v>74.184012919799997</v>
      </c>
      <c r="P26" s="34">
        <f t="shared" si="21"/>
        <v>1988.0585366212481</v>
      </c>
      <c r="Q26" s="43">
        <f t="shared" si="21"/>
        <v>0.62322</v>
      </c>
      <c r="R26" s="34">
        <f t="shared" si="21"/>
        <v>116.19249197503999</v>
      </c>
      <c r="S26" s="34">
        <f t="shared" si="21"/>
        <v>583.84945722000009</v>
      </c>
      <c r="T26" s="34">
        <f t="shared" si="21"/>
        <v>298.02584278896001</v>
      </c>
      <c r="U26" s="34">
        <f t="shared" si="21"/>
        <v>0</v>
      </c>
      <c r="V26" s="34">
        <f t="shared" si="21"/>
        <v>0</v>
      </c>
      <c r="W26" s="34">
        <f t="shared" si="21"/>
        <v>521.75529680966997</v>
      </c>
      <c r="X26" s="34">
        <f t="shared" si="21"/>
        <v>27.031034975489995</v>
      </c>
      <c r="Y26" s="34">
        <f t="shared" si="21"/>
        <v>2721.8351973501594</v>
      </c>
      <c r="Z26" s="34">
        <f t="shared" si="21"/>
        <v>170.31515808114003</v>
      </c>
      <c r="AA26" s="34">
        <f t="shared" si="21"/>
        <v>0</v>
      </c>
      <c r="AB26" s="35">
        <f t="shared" si="21"/>
        <v>45.890548000000003</v>
      </c>
      <c r="AC26" s="82">
        <f t="shared" si="21"/>
        <v>9318.0173392211163</v>
      </c>
      <c r="AD26" s="36">
        <f t="shared" si="21"/>
        <v>11878.293795020927</v>
      </c>
      <c r="AE26" s="6"/>
      <c r="AF26" s="7"/>
    </row>
    <row r="27" spans="2:32" x14ac:dyDescent="0.25">
      <c r="B27" s="24" t="s">
        <v>54</v>
      </c>
      <c r="C27" s="34">
        <v>0</v>
      </c>
      <c r="D27" s="34">
        <v>219.60909329999998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0.87350394749999982</v>
      </c>
      <c r="M27" s="41">
        <f t="shared" ref="M27:M49" si="22">SUM(C27:L27)</f>
        <v>220.4825972475</v>
      </c>
      <c r="N27" s="42">
        <v>0</v>
      </c>
      <c r="O27" s="34">
        <v>21.761094028799999</v>
      </c>
      <c r="P27" s="34">
        <v>0</v>
      </c>
      <c r="Q27" s="43">
        <v>3.4651866597991243E-2</v>
      </c>
      <c r="R27" s="34">
        <v>0</v>
      </c>
      <c r="S27" s="34">
        <v>85.369369620000015</v>
      </c>
      <c r="T27" s="34">
        <v>0</v>
      </c>
      <c r="U27" s="34">
        <v>0</v>
      </c>
      <c r="V27" s="34">
        <v>0</v>
      </c>
      <c r="W27" s="34">
        <v>0</v>
      </c>
      <c r="X27" s="66">
        <v>0</v>
      </c>
      <c r="Y27" s="34">
        <v>1.2216058920566735</v>
      </c>
      <c r="Z27" s="34">
        <v>170.31515808114003</v>
      </c>
      <c r="AA27" s="34">
        <v>0</v>
      </c>
      <c r="AB27" s="35">
        <v>0</v>
      </c>
      <c r="AC27" s="69">
        <f>SUM(N27:AB27)</f>
        <v>278.70187948859473</v>
      </c>
      <c r="AD27" s="36">
        <f>M27+AC27</f>
        <v>499.18447673609472</v>
      </c>
      <c r="AE27" s="6"/>
      <c r="AF27" s="7"/>
    </row>
    <row r="28" spans="2:32" x14ac:dyDescent="0.25">
      <c r="B28" s="24" t="s">
        <v>55</v>
      </c>
      <c r="C28" s="34">
        <v>0</v>
      </c>
      <c r="D28" s="34">
        <v>6.6025600000000004</v>
      </c>
      <c r="E28" s="34">
        <v>0</v>
      </c>
      <c r="F28" s="34">
        <v>0</v>
      </c>
      <c r="G28" s="34">
        <v>0</v>
      </c>
      <c r="H28" s="34">
        <v>0</v>
      </c>
      <c r="I28" s="34">
        <v>233.15952061357328</v>
      </c>
      <c r="J28" s="34">
        <v>0</v>
      </c>
      <c r="K28" s="34">
        <v>0</v>
      </c>
      <c r="L28" s="68">
        <v>0</v>
      </c>
      <c r="M28" s="41">
        <f t="shared" si="22"/>
        <v>239.76208061357329</v>
      </c>
      <c r="N28" s="42">
        <v>0</v>
      </c>
      <c r="O28" s="34">
        <v>0</v>
      </c>
      <c r="P28" s="34">
        <v>0</v>
      </c>
      <c r="Q28" s="43">
        <v>0</v>
      </c>
      <c r="R28" s="34">
        <v>0</v>
      </c>
      <c r="S28" s="34">
        <v>367.34145750000005</v>
      </c>
      <c r="T28" s="34">
        <v>0</v>
      </c>
      <c r="U28" s="34">
        <v>0</v>
      </c>
      <c r="V28" s="34">
        <v>0</v>
      </c>
      <c r="W28" s="34">
        <v>0</v>
      </c>
      <c r="X28" s="66">
        <v>0</v>
      </c>
      <c r="Y28" s="34">
        <v>797.12782098635046</v>
      </c>
      <c r="Z28" s="34">
        <v>0</v>
      </c>
      <c r="AA28" s="34">
        <v>0</v>
      </c>
      <c r="AB28" s="35">
        <v>34.592976005858027</v>
      </c>
      <c r="AC28" s="69">
        <f>SUM(N28:AB28)</f>
        <v>1199.0622544922085</v>
      </c>
      <c r="AD28" s="36">
        <f>M28+AC28</f>
        <v>1438.8243351057818</v>
      </c>
      <c r="AE28" s="6"/>
      <c r="AF28" s="7"/>
    </row>
    <row r="29" spans="2:32" x14ac:dyDescent="0.25">
      <c r="B29" s="24" t="s">
        <v>56</v>
      </c>
      <c r="C29" s="34">
        <v>0</v>
      </c>
      <c r="D29" s="34">
        <v>13.286899999999999</v>
      </c>
      <c r="E29" s="34">
        <v>0</v>
      </c>
      <c r="F29" s="34">
        <v>0</v>
      </c>
      <c r="G29" s="34">
        <v>0</v>
      </c>
      <c r="H29" s="34">
        <v>0</v>
      </c>
      <c r="I29" s="34">
        <v>6.5857955922250575</v>
      </c>
      <c r="J29" s="34">
        <v>0</v>
      </c>
      <c r="K29" s="34">
        <v>0</v>
      </c>
      <c r="L29" s="68">
        <v>0</v>
      </c>
      <c r="M29" s="41">
        <f t="shared" si="22"/>
        <v>19.872695592225057</v>
      </c>
      <c r="N29" s="42">
        <v>0</v>
      </c>
      <c r="O29" s="34">
        <v>0.70823108999999995</v>
      </c>
      <c r="P29" s="34">
        <v>0</v>
      </c>
      <c r="Q29" s="34">
        <v>4.4137393767705382E-3</v>
      </c>
      <c r="R29" s="34">
        <v>0</v>
      </c>
      <c r="S29" s="34">
        <v>60.86117346000001</v>
      </c>
      <c r="T29" s="34">
        <v>0</v>
      </c>
      <c r="U29" s="34">
        <v>0</v>
      </c>
      <c r="V29" s="34">
        <v>0</v>
      </c>
      <c r="W29" s="34">
        <v>0</v>
      </c>
      <c r="X29" s="66">
        <v>0</v>
      </c>
      <c r="Y29" s="34">
        <v>446.40734201192691</v>
      </c>
      <c r="Z29" s="34">
        <v>0</v>
      </c>
      <c r="AA29" s="34">
        <v>0</v>
      </c>
      <c r="AB29" s="35">
        <v>6.7669474893056627</v>
      </c>
      <c r="AC29" s="69">
        <f>SUM(N29:AB29)</f>
        <v>514.74810779060931</v>
      </c>
      <c r="AD29" s="36">
        <f>M29+AC29</f>
        <v>534.62080338283431</v>
      </c>
      <c r="AE29" s="6"/>
      <c r="AF29" s="7"/>
    </row>
    <row r="30" spans="2:32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41">
        <f t="shared" si="22"/>
        <v>0</v>
      </c>
      <c r="N30" s="42">
        <v>0</v>
      </c>
      <c r="O30" s="34">
        <v>0.10711071</v>
      </c>
      <c r="P30" s="34">
        <v>0</v>
      </c>
      <c r="Q30" s="34">
        <v>0</v>
      </c>
      <c r="R30" s="34">
        <v>0</v>
      </c>
      <c r="S30" s="34">
        <v>2.1627173399999999</v>
      </c>
      <c r="T30" s="34">
        <v>0</v>
      </c>
      <c r="U30" s="34">
        <v>0</v>
      </c>
      <c r="V30" s="34">
        <v>0</v>
      </c>
      <c r="W30" s="34">
        <v>0</v>
      </c>
      <c r="X30" s="66">
        <v>0</v>
      </c>
      <c r="Y30" s="34">
        <v>130.48777433732121</v>
      </c>
      <c r="Z30" s="34">
        <v>0</v>
      </c>
      <c r="AA30" s="34">
        <v>0</v>
      </c>
      <c r="AB30" s="35">
        <v>0</v>
      </c>
      <c r="AC30" s="69">
        <f>SUM(N30:AB30)</f>
        <v>132.75760238732121</v>
      </c>
      <c r="AD30" s="36">
        <f>M30+AC30</f>
        <v>132.75760238732121</v>
      </c>
      <c r="AE30" s="6"/>
      <c r="AF30" s="7"/>
    </row>
    <row r="31" spans="2:32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816.63115943390005</v>
      </c>
      <c r="J31" s="34">
        <v>0</v>
      </c>
      <c r="K31" s="34">
        <v>0</v>
      </c>
      <c r="L31" s="68">
        <v>0</v>
      </c>
      <c r="M31" s="41">
        <f t="shared" si="22"/>
        <v>816.63115943390005</v>
      </c>
      <c r="N31" s="42">
        <v>515.1484598927949</v>
      </c>
      <c r="O31" s="34">
        <v>0</v>
      </c>
      <c r="P31" s="34">
        <v>0</v>
      </c>
      <c r="Q31" s="34">
        <v>0</v>
      </c>
      <c r="R31" s="34">
        <v>0</v>
      </c>
      <c r="S31" s="34">
        <v>1.24185246</v>
      </c>
      <c r="T31" s="34">
        <v>55.419977019011107</v>
      </c>
      <c r="U31" s="34">
        <v>0</v>
      </c>
      <c r="V31" s="34">
        <v>0</v>
      </c>
      <c r="W31" s="34">
        <v>0</v>
      </c>
      <c r="X31" s="66">
        <v>0</v>
      </c>
      <c r="Y31" s="34">
        <v>249.62726326035778</v>
      </c>
      <c r="Z31" s="34">
        <v>0</v>
      </c>
      <c r="AA31" s="34">
        <v>0</v>
      </c>
      <c r="AB31" s="35">
        <v>0</v>
      </c>
      <c r="AC31" s="69">
        <f>SUM(N31:AB31)</f>
        <v>821.43755263216372</v>
      </c>
      <c r="AD31" s="36">
        <f>M31+AC31</f>
        <v>1638.0687120660637</v>
      </c>
      <c r="AE31" s="6"/>
      <c r="AF31" s="7"/>
    </row>
    <row r="32" spans="2:32" x14ac:dyDescent="0.25">
      <c r="B32" s="24" t="s">
        <v>59</v>
      </c>
      <c r="C32" s="34">
        <f>SUM(C33:C36)</f>
        <v>0</v>
      </c>
      <c r="D32" s="34">
        <f t="shared" ref="D32:AD32" si="23">SUM(D33:D36)</f>
        <v>96.008609859999993</v>
      </c>
      <c r="E32" s="34">
        <f t="shared" si="23"/>
        <v>0</v>
      </c>
      <c r="F32" s="34">
        <f t="shared" si="23"/>
        <v>0</v>
      </c>
      <c r="G32" s="34">
        <f t="shared" si="23"/>
        <v>0</v>
      </c>
      <c r="H32" s="34">
        <f t="shared" si="23"/>
        <v>0</v>
      </c>
      <c r="I32" s="34">
        <f t="shared" si="23"/>
        <v>0</v>
      </c>
      <c r="J32" s="34">
        <f t="shared" si="23"/>
        <v>0</v>
      </c>
      <c r="K32" s="34">
        <f t="shared" si="23"/>
        <v>0</v>
      </c>
      <c r="L32" s="35">
        <f t="shared" si="23"/>
        <v>0</v>
      </c>
      <c r="M32" s="41">
        <f t="shared" si="23"/>
        <v>96.008609859999993</v>
      </c>
      <c r="N32" s="42">
        <f t="shared" si="23"/>
        <v>2238.7804916708124</v>
      </c>
      <c r="O32" s="34">
        <f t="shared" si="23"/>
        <v>0</v>
      </c>
      <c r="P32" s="34">
        <f t="shared" si="23"/>
        <v>1988.0585366212481</v>
      </c>
      <c r="Q32" s="34">
        <f t="shared" si="23"/>
        <v>0</v>
      </c>
      <c r="R32" s="34">
        <f t="shared" si="23"/>
        <v>116.19249197503999</v>
      </c>
      <c r="S32" s="34">
        <f t="shared" si="23"/>
        <v>2.9523735600000003</v>
      </c>
      <c r="T32" s="34">
        <f t="shared" si="23"/>
        <v>240.84933384994889</v>
      </c>
      <c r="U32" s="34">
        <f t="shared" si="23"/>
        <v>0</v>
      </c>
      <c r="V32" s="34">
        <f t="shared" si="23"/>
        <v>0</v>
      </c>
      <c r="W32" s="34">
        <f t="shared" si="23"/>
        <v>521.75529680966997</v>
      </c>
      <c r="X32" s="34">
        <f t="shared" si="23"/>
        <v>27.031034975489995</v>
      </c>
      <c r="Y32" s="34">
        <f t="shared" si="23"/>
        <v>7.3532057170740002</v>
      </c>
      <c r="Z32" s="34">
        <f t="shared" si="23"/>
        <v>0</v>
      </c>
      <c r="AA32" s="34">
        <f t="shared" si="23"/>
        <v>0</v>
      </c>
      <c r="AB32" s="35">
        <f t="shared" si="23"/>
        <v>0</v>
      </c>
      <c r="AC32" s="82">
        <f t="shared" si="23"/>
        <v>5142.9727651792837</v>
      </c>
      <c r="AD32" s="36">
        <f t="shared" si="23"/>
        <v>5238.9813750392841</v>
      </c>
      <c r="AE32" s="6"/>
      <c r="AF32" s="7"/>
    </row>
    <row r="33" spans="2:31" x14ac:dyDescent="0.25">
      <c r="B33" s="24" t="s">
        <v>60</v>
      </c>
      <c r="C33" s="34">
        <v>0</v>
      </c>
      <c r="D33" s="34">
        <v>96.008609859999993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41">
        <f t="shared" si="22"/>
        <v>96.008609859999993</v>
      </c>
      <c r="N33" s="42">
        <v>2213.4203090340166</v>
      </c>
      <c r="O33" s="34">
        <v>0</v>
      </c>
      <c r="P33" s="34">
        <v>1988.0585366212481</v>
      </c>
      <c r="Q33" s="34">
        <v>0</v>
      </c>
      <c r="R33" s="34">
        <v>0</v>
      </c>
      <c r="S33" s="34">
        <v>2.5354808700000002</v>
      </c>
      <c r="T33" s="34">
        <v>238.12107035242889</v>
      </c>
      <c r="U33" s="34">
        <v>0</v>
      </c>
      <c r="V33" s="34">
        <v>0</v>
      </c>
      <c r="W33" s="34">
        <v>521.75529680966997</v>
      </c>
      <c r="X33" s="66">
        <v>27.031034975489995</v>
      </c>
      <c r="Y33" s="34">
        <v>1.4027388620000001</v>
      </c>
      <c r="Z33" s="34">
        <v>0</v>
      </c>
      <c r="AA33" s="34">
        <v>0</v>
      </c>
      <c r="AB33" s="35">
        <v>0</v>
      </c>
      <c r="AC33" s="69">
        <f>SUM(N33:AB33)</f>
        <v>4992.3244675248543</v>
      </c>
      <c r="AD33" s="36">
        <f>M33+AC33</f>
        <v>5088.3330773848547</v>
      </c>
      <c r="AE33" s="6"/>
    </row>
    <row r="34" spans="2:31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41">
        <f t="shared" si="22"/>
        <v>0</v>
      </c>
      <c r="N34" s="42">
        <v>21.953204055999997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2.36173872</v>
      </c>
      <c r="U34" s="34">
        <v>0</v>
      </c>
      <c r="V34" s="34">
        <v>0</v>
      </c>
      <c r="W34" s="34">
        <v>0</v>
      </c>
      <c r="X34" s="66">
        <v>0</v>
      </c>
      <c r="Y34" s="34">
        <v>5.4872146110740001</v>
      </c>
      <c r="Z34" s="34">
        <v>0</v>
      </c>
      <c r="AA34" s="34">
        <v>0</v>
      </c>
      <c r="AB34" s="35">
        <v>0</v>
      </c>
      <c r="AC34" s="69">
        <f>SUM(N34:AB34)</f>
        <v>29.802157387073997</v>
      </c>
      <c r="AD34" s="36">
        <f>M34+AC34</f>
        <v>29.802157387073997</v>
      </c>
      <c r="AE34" s="6"/>
    </row>
    <row r="35" spans="2:31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41">
        <f t="shared" si="22"/>
        <v>0</v>
      </c>
      <c r="N35" s="42">
        <v>3.3132160795999996E-2</v>
      </c>
      <c r="O35" s="34">
        <v>0</v>
      </c>
      <c r="P35" s="34">
        <v>0</v>
      </c>
      <c r="Q35" s="34">
        <v>0</v>
      </c>
      <c r="R35" s="34">
        <v>116.19249197503999</v>
      </c>
      <c r="S35" s="34">
        <v>0</v>
      </c>
      <c r="T35" s="34">
        <v>3.5643775200000006E-3</v>
      </c>
      <c r="U35" s="34">
        <v>0</v>
      </c>
      <c r="V35" s="34">
        <v>0</v>
      </c>
      <c r="W35" s="34">
        <v>0</v>
      </c>
      <c r="X35" s="66">
        <v>0</v>
      </c>
      <c r="Y35" s="34">
        <v>3.9326338000000002E-2</v>
      </c>
      <c r="Z35" s="34">
        <v>0</v>
      </c>
      <c r="AA35" s="34">
        <v>0</v>
      </c>
      <c r="AB35" s="35">
        <v>0</v>
      </c>
      <c r="AC35" s="69">
        <f>SUM(N35:AB35)</f>
        <v>116.26851485135597</v>
      </c>
      <c r="AD35" s="36">
        <f>M35+AC35</f>
        <v>116.26851485135597</v>
      </c>
      <c r="AE35" s="6"/>
    </row>
    <row r="36" spans="2:31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41">
        <f t="shared" si="22"/>
        <v>0</v>
      </c>
      <c r="N36" s="42">
        <v>3.3738464199999996</v>
      </c>
      <c r="O36" s="34">
        <v>0</v>
      </c>
      <c r="P36" s="34">
        <v>0</v>
      </c>
      <c r="Q36" s="34">
        <v>0</v>
      </c>
      <c r="R36" s="34">
        <v>0</v>
      </c>
      <c r="S36" s="34">
        <v>0.41689269000000007</v>
      </c>
      <c r="T36" s="34">
        <v>0.36296040000000002</v>
      </c>
      <c r="U36" s="34">
        <v>0</v>
      </c>
      <c r="V36" s="34">
        <v>0</v>
      </c>
      <c r="W36" s="34">
        <v>0</v>
      </c>
      <c r="X36" s="66">
        <v>0</v>
      </c>
      <c r="Y36" s="34">
        <v>0.42392590600000002</v>
      </c>
      <c r="Z36" s="34">
        <v>0</v>
      </c>
      <c r="AA36" s="34">
        <v>0</v>
      </c>
      <c r="AB36" s="35">
        <v>0</v>
      </c>
      <c r="AC36" s="69">
        <f>SUM(N36:AB36)</f>
        <v>4.5776254160000001</v>
      </c>
      <c r="AD36" s="36">
        <f>M36+AC36</f>
        <v>4.5776254160000001</v>
      </c>
      <c r="AE36" s="6"/>
    </row>
    <row r="37" spans="2:31" x14ac:dyDescent="0.25">
      <c r="B37" s="24" t="s">
        <v>64</v>
      </c>
      <c r="C37" s="34">
        <f>SUM(C38:C48)</f>
        <v>0</v>
      </c>
      <c r="D37" s="34">
        <f t="shared" ref="D37:AD37" si="24">SUM(D38:D48)</f>
        <v>330.40271015899998</v>
      </c>
      <c r="E37" s="34">
        <f t="shared" si="24"/>
        <v>328.66321158700003</v>
      </c>
      <c r="F37" s="34">
        <f t="shared" si="24"/>
        <v>0</v>
      </c>
      <c r="G37" s="34">
        <f t="shared" si="24"/>
        <v>0</v>
      </c>
      <c r="H37" s="34">
        <f t="shared" si="24"/>
        <v>0</v>
      </c>
      <c r="I37" s="34">
        <f t="shared" si="24"/>
        <v>375.12773217218069</v>
      </c>
      <c r="J37" s="34">
        <f t="shared" si="24"/>
        <v>133.3256591344321</v>
      </c>
      <c r="K37" s="34">
        <v>0</v>
      </c>
      <c r="L37" s="35">
        <f t="shared" si="24"/>
        <v>0</v>
      </c>
      <c r="M37" s="41">
        <f t="shared" si="24"/>
        <v>1167.5193130526127</v>
      </c>
      <c r="N37" s="42">
        <f t="shared" si="24"/>
        <v>16.327590915999998</v>
      </c>
      <c r="O37" s="34">
        <f t="shared" si="24"/>
        <v>51.417014201000001</v>
      </c>
      <c r="P37" s="34">
        <f t="shared" si="24"/>
        <v>0</v>
      </c>
      <c r="Q37" s="34">
        <f t="shared" si="24"/>
        <v>0.57091317589492652</v>
      </c>
      <c r="R37" s="34">
        <f t="shared" si="24"/>
        <v>0</v>
      </c>
      <c r="S37" s="34">
        <f t="shared" si="24"/>
        <v>63.920513280000009</v>
      </c>
      <c r="T37" s="34">
        <f t="shared" si="24"/>
        <v>1.7565319200000002</v>
      </c>
      <c r="U37" s="34">
        <f t="shared" si="24"/>
        <v>0</v>
      </c>
      <c r="V37" s="34">
        <f t="shared" si="24"/>
        <v>0</v>
      </c>
      <c r="W37" s="34">
        <f t="shared" si="24"/>
        <v>0</v>
      </c>
      <c r="X37" s="34">
        <f t="shared" si="24"/>
        <v>0</v>
      </c>
      <c r="Y37" s="34">
        <f t="shared" si="24"/>
        <v>850.11660206149418</v>
      </c>
      <c r="Z37" s="34">
        <f t="shared" si="24"/>
        <v>0</v>
      </c>
      <c r="AA37" s="34">
        <f t="shared" si="24"/>
        <v>0</v>
      </c>
      <c r="AB37" s="35">
        <f t="shared" si="24"/>
        <v>0</v>
      </c>
      <c r="AC37" s="82">
        <f t="shared" si="24"/>
        <v>984.10916555438916</v>
      </c>
      <c r="AD37" s="36">
        <f t="shared" si="24"/>
        <v>2151.6284786070019</v>
      </c>
      <c r="AE37" s="6"/>
    </row>
    <row r="38" spans="2:31" x14ac:dyDescent="0.25">
      <c r="B38" s="24" t="s">
        <v>65</v>
      </c>
      <c r="C38" s="34">
        <v>0</v>
      </c>
      <c r="D38" s="34">
        <v>0</v>
      </c>
      <c r="E38" s="34">
        <v>19.498909154999996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41">
        <f t="shared" si="22"/>
        <v>19.498909154999996</v>
      </c>
      <c r="N38" s="42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0.19017852000000002</v>
      </c>
      <c r="T38" s="34">
        <v>0</v>
      </c>
      <c r="U38" s="34">
        <v>0</v>
      </c>
      <c r="V38" s="34">
        <v>0</v>
      </c>
      <c r="W38" s="34">
        <v>0</v>
      </c>
      <c r="X38" s="66">
        <v>0</v>
      </c>
      <c r="Y38" s="34">
        <v>12.731100835219431</v>
      </c>
      <c r="Z38" s="34">
        <v>0</v>
      </c>
      <c r="AA38" s="34">
        <v>0</v>
      </c>
      <c r="AB38" s="35">
        <v>0</v>
      </c>
      <c r="AC38" s="69">
        <f t="shared" ref="AC38:AC49" si="25">SUM(N38:AB38)</f>
        <v>12.921279355219431</v>
      </c>
      <c r="AD38" s="36">
        <f t="shared" ref="AD38:AD49" si="26">M38+AC38</f>
        <v>32.420188510219425</v>
      </c>
      <c r="AE38" s="6"/>
    </row>
    <row r="39" spans="2:31" x14ac:dyDescent="0.25">
      <c r="B39" s="24" t="s">
        <v>66</v>
      </c>
      <c r="C39" s="34">
        <v>0</v>
      </c>
      <c r="D39" s="34">
        <v>36.89163198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41">
        <f t="shared" si="22"/>
        <v>36.89163198</v>
      </c>
      <c r="N39" s="42">
        <v>0</v>
      </c>
      <c r="O39" s="34">
        <v>0</v>
      </c>
      <c r="P39" s="34">
        <v>0</v>
      </c>
      <c r="Q39" s="34">
        <v>0</v>
      </c>
      <c r="R39" s="34">
        <v>0</v>
      </c>
      <c r="S39" s="34">
        <v>4.6029480000000005E-2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3.9188516943880001</v>
      </c>
      <c r="Z39" s="34">
        <v>0</v>
      </c>
      <c r="AA39" s="34">
        <v>0</v>
      </c>
      <c r="AB39" s="35">
        <v>0</v>
      </c>
      <c r="AC39" s="36">
        <f t="shared" si="25"/>
        <v>3.9648811743880001</v>
      </c>
      <c r="AD39" s="36">
        <f t="shared" si="26"/>
        <v>40.856513154387997</v>
      </c>
      <c r="AE39" s="6"/>
    </row>
    <row r="40" spans="2:31" x14ac:dyDescent="0.25">
      <c r="B40" s="24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41">
        <f t="shared" si="22"/>
        <v>0</v>
      </c>
      <c r="N40" s="42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28.836349040598005</v>
      </c>
      <c r="Z40" s="34">
        <v>0</v>
      </c>
      <c r="AA40" s="34">
        <v>0</v>
      </c>
      <c r="AB40" s="35">
        <v>0</v>
      </c>
      <c r="AC40" s="36">
        <f t="shared" si="25"/>
        <v>28.836349040598005</v>
      </c>
      <c r="AD40" s="36">
        <f t="shared" si="26"/>
        <v>28.836349040598005</v>
      </c>
      <c r="AE40" s="6"/>
    </row>
    <row r="41" spans="2:31" x14ac:dyDescent="0.25">
      <c r="B41" s="24" t="s">
        <v>68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41">
        <f t="shared" si="22"/>
        <v>0</v>
      </c>
      <c r="N41" s="42">
        <v>16.327590915999998</v>
      </c>
      <c r="O41" s="34">
        <v>0.90419315</v>
      </c>
      <c r="P41" s="34">
        <v>0</v>
      </c>
      <c r="Q41" s="34">
        <v>0</v>
      </c>
      <c r="R41" s="34">
        <v>0</v>
      </c>
      <c r="S41" s="34">
        <v>0.83330808000000001</v>
      </c>
      <c r="T41" s="34">
        <v>1.7565319200000002</v>
      </c>
      <c r="U41" s="34">
        <v>0</v>
      </c>
      <c r="V41" s="34">
        <v>0</v>
      </c>
      <c r="W41" s="34">
        <v>0</v>
      </c>
      <c r="X41" s="34">
        <v>0</v>
      </c>
      <c r="Y41" s="34">
        <v>21.170059846653999</v>
      </c>
      <c r="Z41" s="34">
        <v>0</v>
      </c>
      <c r="AA41" s="34">
        <v>0</v>
      </c>
      <c r="AB41" s="35">
        <v>0</v>
      </c>
      <c r="AC41" s="36">
        <f t="shared" si="25"/>
        <v>40.991683912653997</v>
      </c>
      <c r="AD41" s="36">
        <f t="shared" si="26"/>
        <v>40.991683912653997</v>
      </c>
      <c r="AE41" s="6"/>
    </row>
    <row r="42" spans="2:31" x14ac:dyDescent="0.25">
      <c r="B42" s="24" t="s">
        <v>69</v>
      </c>
      <c r="C42" s="34">
        <v>0</v>
      </c>
      <c r="D42" s="34">
        <v>2.7790766863999998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41">
        <f t="shared" si="22"/>
        <v>2.7790766863999998</v>
      </c>
      <c r="N42" s="42">
        <v>0</v>
      </c>
      <c r="O42" s="34">
        <v>3.0429069999999999E-2</v>
      </c>
      <c r="P42" s="34">
        <v>0</v>
      </c>
      <c r="Q42" s="34">
        <v>0</v>
      </c>
      <c r="R42" s="34">
        <v>0</v>
      </c>
      <c r="S42" s="34">
        <v>3.0729450900000002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1.7762827418511611</v>
      </c>
      <c r="Z42" s="34">
        <v>0</v>
      </c>
      <c r="AA42" s="34">
        <v>0</v>
      </c>
      <c r="AB42" s="35">
        <v>0</v>
      </c>
      <c r="AC42" s="36">
        <f t="shared" si="25"/>
        <v>4.8796569018511615</v>
      </c>
      <c r="AD42" s="36">
        <f t="shared" si="26"/>
        <v>7.6587335882511614</v>
      </c>
      <c r="AE42" s="6"/>
    </row>
    <row r="43" spans="2:31" x14ac:dyDescent="0.25">
      <c r="B43" s="24" t="s">
        <v>70</v>
      </c>
      <c r="C43" s="34">
        <v>0</v>
      </c>
      <c r="D43" s="34">
        <v>95.543161104999996</v>
      </c>
      <c r="E43" s="34">
        <v>134.36958462800001</v>
      </c>
      <c r="F43" s="34">
        <v>0</v>
      </c>
      <c r="G43" s="34">
        <v>0</v>
      </c>
      <c r="H43" s="34">
        <v>0</v>
      </c>
      <c r="I43" s="34">
        <v>45.35250946467302</v>
      </c>
      <c r="J43" s="34">
        <v>0</v>
      </c>
      <c r="K43" s="34">
        <v>0</v>
      </c>
      <c r="L43" s="68">
        <v>0</v>
      </c>
      <c r="M43" s="41">
        <f t="shared" si="22"/>
        <v>275.26525519767301</v>
      </c>
      <c r="N43" s="42">
        <v>0</v>
      </c>
      <c r="O43" s="34">
        <v>3.0208125989999997</v>
      </c>
      <c r="P43" s="34">
        <v>0</v>
      </c>
      <c r="Q43" s="34">
        <v>0.13477313062065413</v>
      </c>
      <c r="R43" s="34">
        <v>0</v>
      </c>
      <c r="S43" s="34">
        <v>2.5739745600000004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71.543032993108014</v>
      </c>
      <c r="Z43" s="34">
        <v>0</v>
      </c>
      <c r="AA43" s="34">
        <v>0</v>
      </c>
      <c r="AB43" s="35">
        <v>0</v>
      </c>
      <c r="AC43" s="36">
        <f t="shared" si="25"/>
        <v>77.272593282728664</v>
      </c>
      <c r="AD43" s="36">
        <f t="shared" si="26"/>
        <v>352.53784848040169</v>
      </c>
      <c r="AE43" s="6"/>
    </row>
    <row r="44" spans="2:31" x14ac:dyDescent="0.25">
      <c r="B44" s="24" t="s">
        <v>71</v>
      </c>
      <c r="C44" s="34">
        <v>0</v>
      </c>
      <c r="D44" s="34">
        <v>44.368394799999997</v>
      </c>
      <c r="E44" s="34">
        <v>21.437599978000001</v>
      </c>
      <c r="F44" s="34">
        <v>0</v>
      </c>
      <c r="G44" s="34">
        <v>0</v>
      </c>
      <c r="H44" s="34">
        <v>0</v>
      </c>
      <c r="I44" s="34">
        <v>127.30278746990315</v>
      </c>
      <c r="J44" s="34">
        <v>133.3256591344321</v>
      </c>
      <c r="K44" s="34">
        <v>0</v>
      </c>
      <c r="L44" s="68">
        <v>0</v>
      </c>
      <c r="M44" s="41">
        <f t="shared" si="22"/>
        <v>326.43444138233525</v>
      </c>
      <c r="N44" s="42">
        <v>0</v>
      </c>
      <c r="O44" s="34">
        <v>1.8477810610000001</v>
      </c>
      <c r="P44" s="34">
        <v>0</v>
      </c>
      <c r="Q44" s="34">
        <v>0</v>
      </c>
      <c r="R44" s="34">
        <v>0</v>
      </c>
      <c r="S44" s="34">
        <v>14.295521279999999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212.74936090831088</v>
      </c>
      <c r="Z44" s="34">
        <v>0</v>
      </c>
      <c r="AA44" s="34">
        <v>0</v>
      </c>
      <c r="AB44" s="35">
        <v>0</v>
      </c>
      <c r="AC44" s="36">
        <f t="shared" si="25"/>
        <v>228.89266324931089</v>
      </c>
      <c r="AD44" s="36">
        <f t="shared" si="26"/>
        <v>555.32710463164608</v>
      </c>
      <c r="AE44" s="6"/>
    </row>
    <row r="45" spans="2:31" x14ac:dyDescent="0.25">
      <c r="B45" s="24" t="s">
        <v>72</v>
      </c>
      <c r="C45" s="34">
        <v>0</v>
      </c>
      <c r="D45" s="34">
        <v>4.5037006365999996</v>
      </c>
      <c r="E45" s="34">
        <v>0</v>
      </c>
      <c r="F45" s="34">
        <v>0</v>
      </c>
      <c r="G45" s="34">
        <v>0</v>
      </c>
      <c r="H45" s="34">
        <v>0</v>
      </c>
      <c r="I45" s="34">
        <v>0.76031840113279225</v>
      </c>
      <c r="J45" s="34">
        <v>0</v>
      </c>
      <c r="K45" s="34">
        <v>0</v>
      </c>
      <c r="L45" s="68">
        <v>0</v>
      </c>
      <c r="M45" s="41">
        <f t="shared" si="22"/>
        <v>5.2640190377327922</v>
      </c>
      <c r="N45" s="42">
        <v>0</v>
      </c>
      <c r="O45" s="34">
        <v>2.7107400880000001</v>
      </c>
      <c r="P45" s="34">
        <v>0</v>
      </c>
      <c r="Q45" s="34">
        <v>0</v>
      </c>
      <c r="R45" s="34">
        <v>0</v>
      </c>
      <c r="S45" s="34">
        <v>1.1365023600000002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8.8162228120721213</v>
      </c>
      <c r="Z45" s="34">
        <v>0</v>
      </c>
      <c r="AA45" s="34">
        <v>0</v>
      </c>
      <c r="AB45" s="35">
        <v>0</v>
      </c>
      <c r="AC45" s="36">
        <f t="shared" si="25"/>
        <v>12.663465260072122</v>
      </c>
      <c r="AD45" s="36">
        <f t="shared" si="26"/>
        <v>17.927484297804916</v>
      </c>
      <c r="AE45" s="6"/>
    </row>
    <row r="46" spans="2:31" x14ac:dyDescent="0.25">
      <c r="B46" s="24" t="s">
        <v>73</v>
      </c>
      <c r="C46" s="34">
        <v>0</v>
      </c>
      <c r="D46" s="34">
        <v>67.449853219999994</v>
      </c>
      <c r="E46" s="34">
        <v>97.933402579999992</v>
      </c>
      <c r="F46" s="34">
        <v>0</v>
      </c>
      <c r="G46" s="34">
        <v>0</v>
      </c>
      <c r="H46" s="34">
        <v>0</v>
      </c>
      <c r="I46" s="34">
        <v>33.533665064253491</v>
      </c>
      <c r="J46" s="34">
        <v>0</v>
      </c>
      <c r="K46" s="34">
        <v>0</v>
      </c>
      <c r="L46" s="68">
        <v>0</v>
      </c>
      <c r="M46" s="41">
        <f t="shared" si="22"/>
        <v>198.91692086425346</v>
      </c>
      <c r="N46" s="42">
        <v>0</v>
      </c>
      <c r="O46" s="34">
        <v>19.828408670000002</v>
      </c>
      <c r="P46" s="34">
        <v>0</v>
      </c>
      <c r="Q46" s="34">
        <v>0</v>
      </c>
      <c r="R46" s="34">
        <v>0</v>
      </c>
      <c r="S46" s="34">
        <v>1.2646385400000002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118.18974718468856</v>
      </c>
      <c r="Z46" s="34">
        <v>0</v>
      </c>
      <c r="AA46" s="34">
        <v>0</v>
      </c>
      <c r="AB46" s="35">
        <v>0</v>
      </c>
      <c r="AC46" s="36">
        <f t="shared" si="25"/>
        <v>139.28279439468855</v>
      </c>
      <c r="AD46" s="36">
        <f t="shared" si="26"/>
        <v>338.19971525894198</v>
      </c>
      <c r="AE46" s="6"/>
    </row>
    <row r="47" spans="2:31" x14ac:dyDescent="0.25">
      <c r="B47" s="24" t="s">
        <v>74</v>
      </c>
      <c r="C47" s="34">
        <v>0</v>
      </c>
      <c r="D47" s="34">
        <v>1.9134217</v>
      </c>
      <c r="E47" s="34">
        <v>37.457768990000005</v>
      </c>
      <c r="F47" s="34">
        <v>0</v>
      </c>
      <c r="G47" s="34">
        <v>0</v>
      </c>
      <c r="H47" s="34">
        <v>0</v>
      </c>
      <c r="I47" s="34">
        <v>117.39187406316188</v>
      </c>
      <c r="J47" s="34">
        <v>0</v>
      </c>
      <c r="K47" s="34">
        <v>0</v>
      </c>
      <c r="L47" s="68">
        <v>0</v>
      </c>
      <c r="M47" s="41">
        <f t="shared" si="22"/>
        <v>156.76306475316187</v>
      </c>
      <c r="N47" s="42">
        <v>0</v>
      </c>
      <c r="O47" s="34">
        <v>0.12763331</v>
      </c>
      <c r="P47" s="34">
        <v>0</v>
      </c>
      <c r="Q47" s="34">
        <v>0</v>
      </c>
      <c r="R47" s="34">
        <v>0</v>
      </c>
      <c r="S47" s="34">
        <v>1.8013080000000001E-2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4.9785419253679999</v>
      </c>
      <c r="Z47" s="34">
        <v>0</v>
      </c>
      <c r="AA47" s="34">
        <v>0</v>
      </c>
      <c r="AB47" s="35">
        <v>0</v>
      </c>
      <c r="AC47" s="36">
        <f t="shared" si="25"/>
        <v>5.1241883153680003</v>
      </c>
      <c r="AD47" s="36">
        <f t="shared" si="26"/>
        <v>161.88725306852987</v>
      </c>
      <c r="AE47" s="6"/>
    </row>
    <row r="48" spans="2:31" x14ac:dyDescent="0.25">
      <c r="B48" s="24" t="s">
        <v>75</v>
      </c>
      <c r="C48" s="34">
        <v>0</v>
      </c>
      <c r="D48" s="34">
        <v>76.953470030999995</v>
      </c>
      <c r="E48" s="34">
        <v>17.965946256000002</v>
      </c>
      <c r="F48" s="34">
        <v>0</v>
      </c>
      <c r="G48" s="34">
        <v>0</v>
      </c>
      <c r="H48" s="34">
        <v>0</v>
      </c>
      <c r="I48" s="34">
        <v>50.786577709056367</v>
      </c>
      <c r="J48" s="34">
        <v>0</v>
      </c>
      <c r="K48" s="34">
        <v>0</v>
      </c>
      <c r="L48" s="68">
        <v>0</v>
      </c>
      <c r="M48" s="41">
        <f t="shared" si="22"/>
        <v>145.70599399605635</v>
      </c>
      <c r="N48" s="42">
        <v>0</v>
      </c>
      <c r="O48" s="34">
        <v>22.947016252999997</v>
      </c>
      <c r="P48" s="34">
        <v>0</v>
      </c>
      <c r="Q48" s="34">
        <v>0.43614004527427236</v>
      </c>
      <c r="R48" s="34">
        <v>0</v>
      </c>
      <c r="S48" s="34">
        <v>40.489402290000008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365.407052079236</v>
      </c>
      <c r="Z48" s="34">
        <v>0</v>
      </c>
      <c r="AA48" s="34">
        <v>0</v>
      </c>
      <c r="AB48" s="35">
        <v>0</v>
      </c>
      <c r="AC48" s="36">
        <f t="shared" si="25"/>
        <v>429.27961066751027</v>
      </c>
      <c r="AD48" s="36">
        <f t="shared" si="26"/>
        <v>574.98560466356662</v>
      </c>
      <c r="AE48" s="6"/>
    </row>
    <row r="49" spans="2:31" ht="15.75" thickBot="1" x14ac:dyDescent="0.3">
      <c r="B49" s="24" t="s">
        <v>76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3">
        <f t="shared" si="22"/>
        <v>0</v>
      </c>
      <c r="N49" s="42">
        <v>0</v>
      </c>
      <c r="O49" s="34">
        <v>0.19056289000000001</v>
      </c>
      <c r="P49" s="34">
        <v>0</v>
      </c>
      <c r="Q49" s="34">
        <v>1.3241218130311613E-2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239.4935830835783</v>
      </c>
      <c r="Z49" s="34">
        <v>0</v>
      </c>
      <c r="AA49" s="34">
        <v>0</v>
      </c>
      <c r="AB49" s="35">
        <v>4.5306245048363127</v>
      </c>
      <c r="AC49" s="36">
        <f t="shared" si="25"/>
        <v>244.22801169654491</v>
      </c>
      <c r="AD49" s="36">
        <f t="shared" si="26"/>
        <v>244.22801169654491</v>
      </c>
      <c r="AE49" s="6"/>
    </row>
    <row r="50" spans="2:31" ht="15.75" thickBot="1" x14ac:dyDescent="0.3">
      <c r="B50" s="26" t="s">
        <v>77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  <c r="M50" s="83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86"/>
      <c r="AD50" s="87"/>
      <c r="AE50" s="6"/>
    </row>
    <row r="51" spans="2:31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0">
        <f t="shared" ref="C54:AC54" si="27">C11+C12-C23-C24</f>
        <v>0</v>
      </c>
      <c r="D54" s="20">
        <f t="shared" si="27"/>
        <v>0</v>
      </c>
      <c r="E54" s="20">
        <f t="shared" si="27"/>
        <v>0</v>
      </c>
      <c r="F54" s="20">
        <f t="shared" si="27"/>
        <v>-2.2737367544323206E-13</v>
      </c>
      <c r="G54" s="20">
        <f t="shared" si="27"/>
        <v>0</v>
      </c>
      <c r="H54" s="20">
        <f t="shared" si="27"/>
        <v>0</v>
      </c>
      <c r="I54" s="20">
        <f t="shared" si="27"/>
        <v>0</v>
      </c>
      <c r="J54" s="20">
        <f t="shared" si="27"/>
        <v>0</v>
      </c>
      <c r="K54" s="20">
        <f t="shared" si="27"/>
        <v>-2.2737367544323206E-13</v>
      </c>
      <c r="L54" s="20">
        <f t="shared" si="27"/>
        <v>0</v>
      </c>
      <c r="M54" s="20">
        <f t="shared" si="27"/>
        <v>0</v>
      </c>
      <c r="N54" s="20">
        <f t="shared" si="27"/>
        <v>0</v>
      </c>
      <c r="O54" s="20">
        <f t="shared" si="27"/>
        <v>0</v>
      </c>
      <c r="P54" s="20">
        <f t="shared" si="27"/>
        <v>0</v>
      </c>
      <c r="Q54" s="20">
        <f t="shared" si="27"/>
        <v>0</v>
      </c>
      <c r="R54" s="20">
        <f t="shared" si="27"/>
        <v>0</v>
      </c>
      <c r="S54" s="20">
        <f t="shared" si="27"/>
        <v>0</v>
      </c>
      <c r="T54" s="20">
        <f t="shared" si="27"/>
        <v>0</v>
      </c>
      <c r="U54" s="20">
        <f t="shared" si="27"/>
        <v>0</v>
      </c>
      <c r="V54" s="20">
        <f t="shared" si="27"/>
        <v>-4.5474735088646412E-13</v>
      </c>
      <c r="W54" s="20">
        <f t="shared" si="27"/>
        <v>0</v>
      </c>
      <c r="X54" s="20">
        <f t="shared" si="27"/>
        <v>0</v>
      </c>
      <c r="Y54" s="20">
        <f>Y11+Y12-Y23-Y24</f>
        <v>0</v>
      </c>
      <c r="Z54" s="20">
        <f t="shared" si="27"/>
        <v>-2.2737367544323206E-13</v>
      </c>
      <c r="AA54" s="20">
        <f t="shared" si="27"/>
        <v>0</v>
      </c>
      <c r="AB54" s="20">
        <f t="shared" si="27"/>
        <v>-9.2370555648813024E-14</v>
      </c>
      <c r="AC54" s="20">
        <f t="shared" si="27"/>
        <v>0</v>
      </c>
      <c r="AD54" s="20">
        <f>AD11+AD12-AD23-AD24</f>
        <v>0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5" zoomScaleNormal="85" workbookViewId="0">
      <pane xSplit="2" ySplit="3" topLeftCell="J4" activePane="bottomRight" state="frozen"/>
      <selection pane="topRight" activeCell="C1" sqref="C1"/>
      <selection pane="bottomLeft" activeCell="A4" sqref="A4"/>
      <selection pane="bottomRight" activeCell="M38" sqref="M38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2" t="s">
        <v>103</v>
      </c>
      <c r="AB1" s="6"/>
      <c r="AC1" s="6"/>
      <c r="AD1" s="6"/>
      <c r="AE1" s="6"/>
    </row>
    <row r="2" spans="1:31" ht="15.75" customHeight="1" thickBot="1" x14ac:dyDescent="0.3">
      <c r="A2" s="7"/>
      <c r="B2" s="92" t="s">
        <v>1</v>
      </c>
      <c r="C2" s="93" t="s">
        <v>2</v>
      </c>
      <c r="D2" s="93"/>
      <c r="E2" s="93"/>
      <c r="F2" s="93"/>
      <c r="G2" s="93"/>
      <c r="H2" s="93"/>
      <c r="I2" s="93"/>
      <c r="J2" s="93"/>
      <c r="K2" s="93"/>
      <c r="L2" s="93"/>
      <c r="M2" s="94" t="s">
        <v>3</v>
      </c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6"/>
    </row>
    <row r="3" spans="1:31" ht="36.75" thickBot="1" x14ac:dyDescent="0.3">
      <c r="A3" s="7"/>
      <c r="B3" s="92"/>
      <c r="C3" s="8" t="s">
        <v>79</v>
      </c>
      <c r="D3" s="8" t="s">
        <v>80</v>
      </c>
      <c r="E3" s="19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86</v>
      </c>
      <c r="K3" s="8" t="s">
        <v>87</v>
      </c>
      <c r="L3" s="9" t="s">
        <v>88</v>
      </c>
      <c r="M3" s="11" t="s">
        <v>89</v>
      </c>
      <c r="N3" s="8" t="s">
        <v>90</v>
      </c>
      <c r="O3" s="8" t="s">
        <v>91</v>
      </c>
      <c r="P3" s="8" t="s">
        <v>92</v>
      </c>
      <c r="Q3" s="8" t="s">
        <v>93</v>
      </c>
      <c r="R3" s="8" t="s">
        <v>94</v>
      </c>
      <c r="S3" s="8" t="s">
        <v>95</v>
      </c>
      <c r="T3" s="8" t="s">
        <v>96</v>
      </c>
      <c r="U3" s="8" t="s">
        <v>97</v>
      </c>
      <c r="V3" s="8" t="s">
        <v>98</v>
      </c>
      <c r="W3" s="8" t="s">
        <v>99</v>
      </c>
      <c r="X3" s="8" t="s">
        <v>100</v>
      </c>
      <c r="Y3" s="8" t="s">
        <v>101</v>
      </c>
      <c r="Z3" s="8" t="s">
        <v>102</v>
      </c>
      <c r="AA3" s="9" t="s">
        <v>104</v>
      </c>
      <c r="AB3" s="6"/>
    </row>
    <row r="4" spans="1:31" x14ac:dyDescent="0.25">
      <c r="A4" s="7"/>
      <c r="B4" s="23" t="s">
        <v>31</v>
      </c>
      <c r="C4" s="27">
        <v>0</v>
      </c>
      <c r="D4" s="28">
        <v>0</v>
      </c>
      <c r="E4" s="29">
        <v>3528575.82</v>
      </c>
      <c r="F4" s="28">
        <v>15372005.740874292</v>
      </c>
      <c r="G4" s="28">
        <v>5367769.9965976533</v>
      </c>
      <c r="H4" s="27">
        <v>268457.79790987686</v>
      </c>
      <c r="I4" s="27">
        <v>13976216.350342508</v>
      </c>
      <c r="J4" s="27">
        <v>1183181.9745038836</v>
      </c>
      <c r="K4" s="27">
        <v>1601468.9569999999</v>
      </c>
      <c r="L4" s="31">
        <v>21758.040111999999</v>
      </c>
      <c r="M4" s="88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5">
        <v>0</v>
      </c>
      <c r="AB4" s="6"/>
    </row>
    <row r="5" spans="1:31" x14ac:dyDescent="0.25">
      <c r="A5" s="7"/>
      <c r="B5" s="24" t="s">
        <v>32</v>
      </c>
      <c r="C5" s="38">
        <v>8872546.8029999994</v>
      </c>
      <c r="D5" s="38">
        <v>806869070.8499999</v>
      </c>
      <c r="E5" s="38">
        <v>0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40">
        <v>0</v>
      </c>
      <c r="M5" s="82">
        <v>11650</v>
      </c>
      <c r="N5" s="34">
        <v>0</v>
      </c>
      <c r="O5" s="34">
        <v>0</v>
      </c>
      <c r="P5" s="34">
        <v>0</v>
      </c>
      <c r="Q5" s="34">
        <v>0</v>
      </c>
      <c r="R5" s="34">
        <v>105451.39673999994</v>
      </c>
      <c r="S5" s="34">
        <v>0</v>
      </c>
      <c r="T5" s="34">
        <v>243880.64905660378</v>
      </c>
      <c r="U5" s="34">
        <v>3476515.0250000004</v>
      </c>
      <c r="V5" s="34">
        <v>977207.09240000008</v>
      </c>
      <c r="W5" s="34">
        <v>51395.963999999993</v>
      </c>
      <c r="X5" s="34">
        <v>8787.1832952528603</v>
      </c>
      <c r="Y5" s="34">
        <v>0</v>
      </c>
      <c r="Z5" s="34">
        <v>0</v>
      </c>
      <c r="AA5" s="35">
        <v>0</v>
      </c>
      <c r="AB5" s="6"/>
    </row>
    <row r="6" spans="1:31" x14ac:dyDescent="0.25">
      <c r="A6" s="7"/>
      <c r="B6" s="24" t="s">
        <v>33</v>
      </c>
      <c r="C6" s="38">
        <v>11523.153000000864</v>
      </c>
      <c r="D6" s="38">
        <v>0</v>
      </c>
      <c r="E6" s="38">
        <v>-312223.56999999983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4688.1013120776042</v>
      </c>
      <c r="L6" s="40">
        <v>0</v>
      </c>
      <c r="M6" s="82">
        <v>3512.7459999999992</v>
      </c>
      <c r="N6" s="34">
        <v>-1263.770239999998</v>
      </c>
      <c r="O6" s="34">
        <v>2780.0157681940764</v>
      </c>
      <c r="P6" s="34">
        <v>9.1709999999999994</v>
      </c>
      <c r="Q6" s="34">
        <v>3211</v>
      </c>
      <c r="R6" s="34">
        <v>1146.5765839999997</v>
      </c>
      <c r="S6" s="34">
        <v>-8495.3799999994226</v>
      </c>
      <c r="T6" s="34">
        <v>2300.0377358490568</v>
      </c>
      <c r="U6" s="34">
        <v>16265.139999999985</v>
      </c>
      <c r="V6" s="34">
        <v>0</v>
      </c>
      <c r="W6" s="34">
        <v>0</v>
      </c>
      <c r="X6" s="34">
        <v>0</v>
      </c>
      <c r="Y6" s="34">
        <v>12095.259999999998</v>
      </c>
      <c r="Z6" s="34">
        <v>-6334.1816240000007</v>
      </c>
      <c r="AA6" s="35">
        <v>0</v>
      </c>
      <c r="AB6" s="6"/>
    </row>
    <row r="7" spans="1:31" x14ac:dyDescent="0.25">
      <c r="A7" s="7"/>
      <c r="B7" s="24" t="s">
        <v>34</v>
      </c>
      <c r="C7" s="38">
        <f>SUM(C4:C6)</f>
        <v>8884069.9560000002</v>
      </c>
      <c r="D7" s="38">
        <f t="shared" ref="D7:AA7" si="0">SUM(D4:D6)</f>
        <v>806869070.8499999</v>
      </c>
      <c r="E7" s="38">
        <f t="shared" si="0"/>
        <v>3216352.25</v>
      </c>
      <c r="F7" s="38">
        <f t="shared" si="0"/>
        <v>15372005.740874292</v>
      </c>
      <c r="G7" s="38">
        <f t="shared" si="0"/>
        <v>5367769.9965976533</v>
      </c>
      <c r="H7" s="38">
        <f t="shared" si="0"/>
        <v>268457.79790987686</v>
      </c>
      <c r="I7" s="38">
        <f t="shared" si="0"/>
        <v>13976216.350342508</v>
      </c>
      <c r="J7" s="38">
        <f t="shared" si="0"/>
        <v>1183181.9745038836</v>
      </c>
      <c r="K7" s="38">
        <f t="shared" si="0"/>
        <v>1606157.0583120775</v>
      </c>
      <c r="L7" s="40">
        <f t="shared" si="0"/>
        <v>21758.040111999999</v>
      </c>
      <c r="M7" s="47">
        <f t="shared" si="0"/>
        <v>15162.745999999999</v>
      </c>
      <c r="N7" s="38">
        <f t="shared" si="0"/>
        <v>-1263.770239999998</v>
      </c>
      <c r="O7" s="38">
        <f t="shared" si="0"/>
        <v>2780.0157681940764</v>
      </c>
      <c r="P7" s="38">
        <f t="shared" si="0"/>
        <v>9.1709999999999994</v>
      </c>
      <c r="Q7" s="38">
        <f t="shared" si="0"/>
        <v>3211</v>
      </c>
      <c r="R7" s="38">
        <f t="shared" si="0"/>
        <v>106597.97332399993</v>
      </c>
      <c r="S7" s="38">
        <f t="shared" si="0"/>
        <v>-8495.3799999994226</v>
      </c>
      <c r="T7" s="38">
        <f t="shared" si="0"/>
        <v>246180.68679245285</v>
      </c>
      <c r="U7" s="38">
        <f t="shared" si="0"/>
        <v>3492780.1650000005</v>
      </c>
      <c r="V7" s="38">
        <f t="shared" si="0"/>
        <v>977207.09240000008</v>
      </c>
      <c r="W7" s="38">
        <f t="shared" si="0"/>
        <v>51395.963999999993</v>
      </c>
      <c r="X7" s="38">
        <f t="shared" si="0"/>
        <v>8787.1832952528603</v>
      </c>
      <c r="Y7" s="38">
        <f t="shared" si="0"/>
        <v>12095.259999999998</v>
      </c>
      <c r="Z7" s="38">
        <f t="shared" si="0"/>
        <v>-6334.1816240000007</v>
      </c>
      <c r="AA7" s="46">
        <f t="shared" si="0"/>
        <v>0</v>
      </c>
      <c r="AB7" s="6"/>
    </row>
    <row r="8" spans="1:31" x14ac:dyDescent="0.25">
      <c r="A8" s="7"/>
      <c r="B8" s="24" t="s">
        <v>35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40">
        <v>0</v>
      </c>
      <c r="M8" s="82">
        <v>-1123575.5070466669</v>
      </c>
      <c r="N8" s="34">
        <v>-206745.86449381796</v>
      </c>
      <c r="O8" s="34">
        <v>-465056.19565875968</v>
      </c>
      <c r="P8" s="34">
        <v>-920.42799999999966</v>
      </c>
      <c r="Q8" s="34">
        <v>-51435.776000000013</v>
      </c>
      <c r="R8" s="34">
        <v>0</v>
      </c>
      <c r="S8" s="34">
        <v>-1221797.4679533336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-151571.92499999999</v>
      </c>
      <c r="Z8" s="34">
        <v>-424929.47500000003</v>
      </c>
      <c r="AA8" s="35">
        <v>0</v>
      </c>
      <c r="AB8" s="6"/>
    </row>
    <row r="9" spans="1:31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-595159.02607877459</v>
      </c>
      <c r="K9" s="38">
        <v>0</v>
      </c>
      <c r="L9" s="40">
        <v>0</v>
      </c>
      <c r="M9" s="82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5">
        <v>-30074.831999999999</v>
      </c>
      <c r="AB9" s="6"/>
      <c r="AD9" s="20"/>
    </row>
    <row r="10" spans="1:31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40">
        <v>0</v>
      </c>
      <c r="M10" s="82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5">
        <v>0</v>
      </c>
      <c r="AB10" s="6"/>
    </row>
    <row r="11" spans="1:31" ht="15.75" thickBot="1" x14ac:dyDescent="0.3">
      <c r="A11" s="7"/>
      <c r="B11" s="12" t="s">
        <v>38</v>
      </c>
      <c r="C11" s="49">
        <f>SUM(C7:C10)</f>
        <v>8884069.9560000002</v>
      </c>
      <c r="D11" s="49">
        <f t="shared" ref="D11:AA11" si="1">SUM(D7:D10)</f>
        <v>806869070.8499999</v>
      </c>
      <c r="E11" s="49">
        <f t="shared" si="1"/>
        <v>3216352.25</v>
      </c>
      <c r="F11" s="49">
        <f t="shared" si="1"/>
        <v>15372005.740874292</v>
      </c>
      <c r="G11" s="49">
        <f t="shared" si="1"/>
        <v>5367769.9965976533</v>
      </c>
      <c r="H11" s="49">
        <f t="shared" si="1"/>
        <v>268457.79790987686</v>
      </c>
      <c r="I11" s="49">
        <f t="shared" si="1"/>
        <v>13976216.350342508</v>
      </c>
      <c r="J11" s="49">
        <f t="shared" si="1"/>
        <v>588022.94842510903</v>
      </c>
      <c r="K11" s="49">
        <f t="shared" si="1"/>
        <v>1606157.0583120775</v>
      </c>
      <c r="L11" s="51">
        <f t="shared" si="1"/>
        <v>21758.040111999999</v>
      </c>
      <c r="M11" s="56">
        <f t="shared" si="1"/>
        <v>-1108412.7610466669</v>
      </c>
      <c r="N11" s="54">
        <f t="shared" si="1"/>
        <v>-208009.63473381795</v>
      </c>
      <c r="O11" s="54">
        <f t="shared" si="1"/>
        <v>-462276.17989056557</v>
      </c>
      <c r="P11" s="54">
        <f t="shared" si="1"/>
        <v>-911.25699999999961</v>
      </c>
      <c r="Q11" s="54">
        <f t="shared" si="1"/>
        <v>-48224.776000000013</v>
      </c>
      <c r="R11" s="54">
        <f t="shared" si="1"/>
        <v>106597.97332399993</v>
      </c>
      <c r="S11" s="54">
        <f t="shared" si="1"/>
        <v>-1230292.8479533331</v>
      </c>
      <c r="T11" s="54">
        <f t="shared" si="1"/>
        <v>246180.68679245285</v>
      </c>
      <c r="U11" s="54">
        <f t="shared" si="1"/>
        <v>3492780.1650000005</v>
      </c>
      <c r="V11" s="54">
        <f t="shared" si="1"/>
        <v>977207.09240000008</v>
      </c>
      <c r="W11" s="54">
        <f t="shared" si="1"/>
        <v>51395.963999999993</v>
      </c>
      <c r="X11" s="54">
        <f t="shared" si="1"/>
        <v>8787.1832952528603</v>
      </c>
      <c r="Y11" s="54">
        <f t="shared" si="1"/>
        <v>-139476.66499999998</v>
      </c>
      <c r="Z11" s="54">
        <f t="shared" si="1"/>
        <v>-431263.65662400005</v>
      </c>
      <c r="AA11" s="54">
        <f t="shared" si="1"/>
        <v>-30074.831999999999</v>
      </c>
      <c r="AB11" s="13"/>
      <c r="AC11" s="14"/>
    </row>
    <row r="12" spans="1:31" x14ac:dyDescent="0.25">
      <c r="A12" s="7"/>
      <c r="B12" s="15" t="s">
        <v>39</v>
      </c>
      <c r="C12" s="57">
        <f t="shared" ref="C12:K12" si="2">SUM(C13:C22)</f>
        <v>-8884069.9560000002</v>
      </c>
      <c r="D12" s="57">
        <f t="shared" si="2"/>
        <v>-98454312</v>
      </c>
      <c r="E12" s="57">
        <f t="shared" si="2"/>
        <v>-2488827.6439999999</v>
      </c>
      <c r="F12" s="57">
        <f t="shared" si="2"/>
        <v>-15372005.740874292</v>
      </c>
      <c r="G12" s="57">
        <f t="shared" si="2"/>
        <v>-5367769.9965976533</v>
      </c>
      <c r="H12" s="57">
        <f t="shared" si="2"/>
        <v>-268457.79790987686</v>
      </c>
      <c r="I12" s="57">
        <f t="shared" si="2"/>
        <v>-2135817.6091358974</v>
      </c>
      <c r="J12" s="57">
        <f t="shared" si="2"/>
        <v>-143604.0846436687</v>
      </c>
      <c r="K12" s="57">
        <f t="shared" si="2"/>
        <v>-1606157.0583120775</v>
      </c>
      <c r="L12" s="59">
        <f>SUM(L13:L22)</f>
        <v>-17657.082611999998</v>
      </c>
      <c r="M12" s="80">
        <f t="shared" ref="M12:W12" si="3">SUM(M13:M22)</f>
        <v>4373684.4989999998</v>
      </c>
      <c r="N12" s="57">
        <f t="shared" si="3"/>
        <v>285365.22693381796</v>
      </c>
      <c r="O12" s="57">
        <f t="shared" si="3"/>
        <v>3038549.4234905657</v>
      </c>
      <c r="P12" s="57">
        <f t="shared" si="3"/>
        <v>1661.2569999999996</v>
      </c>
      <c r="Q12" s="57">
        <f t="shared" si="3"/>
        <v>188054</v>
      </c>
      <c r="R12" s="57">
        <f t="shared" si="3"/>
        <v>419392.52867600002</v>
      </c>
      <c r="S12" s="57">
        <f t="shared" si="3"/>
        <v>1606588.1039999998</v>
      </c>
      <c r="T12" s="57">
        <f t="shared" si="3"/>
        <v>-246180.68679245282</v>
      </c>
      <c r="U12" s="57">
        <f t="shared" si="3"/>
        <v>-3492780.1650000005</v>
      </c>
      <c r="V12" s="57">
        <f t="shared" si="3"/>
        <v>0</v>
      </c>
      <c r="W12" s="58">
        <f t="shared" si="3"/>
        <v>1640.3829999999998</v>
      </c>
      <c r="X12" s="57">
        <f>SUM(X13:X22)</f>
        <v>26523.595283232695</v>
      </c>
      <c r="Y12" s="57">
        <f t="shared" ref="Y12:AA12" si="4">SUM(Y13:Y22)</f>
        <v>337212.38403600024</v>
      </c>
      <c r="Z12" s="57">
        <f t="shared" si="4"/>
        <v>2560516.1090240004</v>
      </c>
      <c r="AA12" s="63">
        <f t="shared" si="4"/>
        <v>101112.83199999994</v>
      </c>
      <c r="AB12" s="13"/>
      <c r="AC12" s="14"/>
      <c r="AD12" s="14"/>
      <c r="AE12" s="14"/>
    </row>
    <row r="13" spans="1:31" x14ac:dyDescent="0.25">
      <c r="A13" s="7"/>
      <c r="B13" s="24" t="s">
        <v>40</v>
      </c>
      <c r="C13" s="38">
        <v>-8884069.9560000002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82">
        <v>4376257.4840000002</v>
      </c>
      <c r="N13" s="34">
        <v>387218.50464</v>
      </c>
      <c r="O13" s="34">
        <v>3038549.4234905657</v>
      </c>
      <c r="P13" s="34">
        <v>1661.2569999999996</v>
      </c>
      <c r="Q13" s="34">
        <v>188054</v>
      </c>
      <c r="R13" s="34">
        <v>419392.52867600002</v>
      </c>
      <c r="S13" s="34">
        <v>0</v>
      </c>
      <c r="T13" s="34">
        <v>0</v>
      </c>
      <c r="U13" s="34">
        <v>233855</v>
      </c>
      <c r="V13" s="34">
        <v>0</v>
      </c>
      <c r="W13" s="34">
        <v>0</v>
      </c>
      <c r="X13" s="34">
        <v>0</v>
      </c>
      <c r="Y13" s="34">
        <v>1929156.3040360003</v>
      </c>
      <c r="Z13" s="34">
        <v>2560516.1090240004</v>
      </c>
      <c r="AA13" s="35">
        <v>0</v>
      </c>
      <c r="AB13" s="13"/>
    </row>
    <row r="14" spans="1:31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82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-68261.68679245282</v>
      </c>
      <c r="U14" s="34">
        <v>-3726635.1650000005</v>
      </c>
      <c r="V14" s="34">
        <v>0</v>
      </c>
      <c r="W14" s="34">
        <v>0</v>
      </c>
      <c r="X14" s="34">
        <v>0</v>
      </c>
      <c r="Y14" s="34">
        <v>-1555238.33</v>
      </c>
      <c r="Z14" s="34">
        <v>0</v>
      </c>
      <c r="AA14" s="35">
        <v>0</v>
      </c>
      <c r="AB14" s="13"/>
    </row>
    <row r="15" spans="1:31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82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5">
        <v>0</v>
      </c>
      <c r="AB15" s="13"/>
    </row>
    <row r="16" spans="1:31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82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5">
        <v>0</v>
      </c>
      <c r="AB16" s="6"/>
    </row>
    <row r="17" spans="2:29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-1606157.0583120775</v>
      </c>
      <c r="L17" s="35">
        <v>0</v>
      </c>
      <c r="M17" s="82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1606884.6189999997</v>
      </c>
      <c r="T17" s="34">
        <v>-177919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5">
        <v>0</v>
      </c>
      <c r="AB17" s="6"/>
      <c r="AC17" s="7"/>
    </row>
    <row r="18" spans="2:29" x14ac:dyDescent="0.25">
      <c r="B18" s="24" t="s">
        <v>45</v>
      </c>
      <c r="C18" s="34">
        <v>0</v>
      </c>
      <c r="D18" s="34">
        <v>0</v>
      </c>
      <c r="E18" s="34">
        <v>-2488827.6439999999</v>
      </c>
      <c r="F18" s="34">
        <v>-15186607.156529993</v>
      </c>
      <c r="G18" s="34">
        <v>-5298015.391379999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82">
        <v>0</v>
      </c>
      <c r="N18" s="34">
        <v>-44729.96770618204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23167.521974169988</v>
      </c>
      <c r="Y18" s="34">
        <v>0</v>
      </c>
      <c r="Z18" s="34">
        <v>0</v>
      </c>
      <c r="AA18" s="35">
        <v>0</v>
      </c>
      <c r="AB18" s="6"/>
      <c r="AC18" s="7"/>
    </row>
    <row r="19" spans="2:29" x14ac:dyDescent="0.25">
      <c r="B19" s="24" t="s">
        <v>46</v>
      </c>
      <c r="C19" s="34">
        <v>0</v>
      </c>
      <c r="D19" s="34">
        <v>-98454312</v>
      </c>
      <c r="E19" s="34">
        <v>0</v>
      </c>
      <c r="F19" s="34">
        <v>-185398.58434429931</v>
      </c>
      <c r="G19" s="34">
        <v>-69754.605217654171</v>
      </c>
      <c r="H19" s="34">
        <v>-268457.79790987686</v>
      </c>
      <c r="I19" s="34">
        <v>-942379.20913589746</v>
      </c>
      <c r="J19" s="34">
        <v>-143604.0846436687</v>
      </c>
      <c r="K19" s="34">
        <v>0</v>
      </c>
      <c r="L19" s="35">
        <v>0</v>
      </c>
      <c r="M19" s="82">
        <v>-2572.9850000000001</v>
      </c>
      <c r="N19" s="34">
        <v>-57123.31</v>
      </c>
      <c r="O19" s="34">
        <v>0</v>
      </c>
      <c r="P19" s="34">
        <v>0</v>
      </c>
      <c r="Q19" s="34">
        <v>0</v>
      </c>
      <c r="R19" s="34">
        <v>0</v>
      </c>
      <c r="S19" s="43">
        <v>-296.51500000000004</v>
      </c>
      <c r="T19" s="34">
        <v>0</v>
      </c>
      <c r="U19" s="34">
        <v>0</v>
      </c>
      <c r="V19" s="34">
        <v>0</v>
      </c>
      <c r="W19" s="34">
        <v>0</v>
      </c>
      <c r="X19" s="34">
        <v>3356.0733090627091</v>
      </c>
      <c r="Y19" s="34">
        <v>-36705.589999999997</v>
      </c>
      <c r="Z19" s="34">
        <v>0</v>
      </c>
      <c r="AA19" s="35">
        <v>-2791455.9128</v>
      </c>
      <c r="AB19" s="6"/>
      <c r="AC19" s="7"/>
    </row>
    <row r="20" spans="2:29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-1193438.3999999999</v>
      </c>
      <c r="J20" s="34">
        <v>0</v>
      </c>
      <c r="K20" s="34">
        <v>0</v>
      </c>
      <c r="L20" s="67">
        <v>0</v>
      </c>
      <c r="M20" s="82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5">
        <v>71038</v>
      </c>
      <c r="AB20" s="6"/>
      <c r="AC20" s="7"/>
    </row>
    <row r="21" spans="2:29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-17657.082611999998</v>
      </c>
      <c r="M21" s="82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66">
        <v>1640.3829999999998</v>
      </c>
      <c r="X21" s="34">
        <v>0</v>
      </c>
      <c r="Y21" s="34">
        <v>0</v>
      </c>
      <c r="Z21" s="34">
        <v>0</v>
      </c>
      <c r="AA21" s="35">
        <v>0</v>
      </c>
      <c r="AB21" s="6"/>
      <c r="AC21" s="7"/>
    </row>
    <row r="22" spans="2:29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89">
        <v>0</v>
      </c>
      <c r="N22" s="72">
        <v>0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4">
        <v>2821530.7448</v>
      </c>
      <c r="AB22" s="6"/>
      <c r="AC22" s="7"/>
    </row>
    <row r="23" spans="2:29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90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3661.5320976697471</v>
      </c>
      <c r="Y23" s="75">
        <v>0</v>
      </c>
      <c r="Z23" s="75">
        <v>0</v>
      </c>
      <c r="AA23" s="76">
        <v>0</v>
      </c>
      <c r="AB23" s="13"/>
      <c r="AC23" s="7"/>
    </row>
    <row r="24" spans="2:29" x14ac:dyDescent="0.25">
      <c r="B24" s="15" t="s">
        <v>51</v>
      </c>
      <c r="C24" s="57">
        <f>SUM(C25:C26)</f>
        <v>0</v>
      </c>
      <c r="D24" s="57">
        <f t="shared" ref="D24:AA24" si="5">SUM(D25:D26)</f>
        <v>708414758.8499999</v>
      </c>
      <c r="E24" s="57">
        <f t="shared" si="5"/>
        <v>727524.60600000015</v>
      </c>
      <c r="F24" s="57">
        <f t="shared" si="5"/>
        <v>0</v>
      </c>
      <c r="G24" s="57">
        <f t="shared" si="5"/>
        <v>0</v>
      </c>
      <c r="H24" s="57">
        <f t="shared" si="5"/>
        <v>0</v>
      </c>
      <c r="I24" s="57">
        <f t="shared" si="5"/>
        <v>11840398.741206611</v>
      </c>
      <c r="J24" s="57">
        <f t="shared" si="5"/>
        <v>444418.86378144036</v>
      </c>
      <c r="K24" s="57">
        <f t="shared" si="5"/>
        <v>0</v>
      </c>
      <c r="L24" s="59">
        <f t="shared" si="5"/>
        <v>4100.9574999999995</v>
      </c>
      <c r="M24" s="80">
        <f t="shared" si="5"/>
        <v>3265271.7379533332</v>
      </c>
      <c r="N24" s="57">
        <f t="shared" si="5"/>
        <v>77355.592199999999</v>
      </c>
      <c r="O24" s="57">
        <f t="shared" si="5"/>
        <v>2576273.2436000002</v>
      </c>
      <c r="P24" s="57">
        <f t="shared" si="5"/>
        <v>750</v>
      </c>
      <c r="Q24" s="57">
        <f t="shared" si="5"/>
        <v>139829.22399999999</v>
      </c>
      <c r="R24" s="57">
        <f t="shared" si="5"/>
        <v>525990.50199999998</v>
      </c>
      <c r="S24" s="57">
        <f t="shared" si="5"/>
        <v>376295.25604666671</v>
      </c>
      <c r="T24" s="57">
        <f t="shared" si="5"/>
        <v>0</v>
      </c>
      <c r="U24" s="57">
        <f t="shared" si="5"/>
        <v>0</v>
      </c>
      <c r="V24" s="57">
        <f t="shared" si="5"/>
        <v>977207.09240000008</v>
      </c>
      <c r="W24" s="57">
        <f t="shared" si="5"/>
        <v>53036.346999999994</v>
      </c>
      <c r="X24" s="57">
        <f t="shared" si="5"/>
        <v>31649.246480815807</v>
      </c>
      <c r="Y24" s="57">
        <f t="shared" si="5"/>
        <v>197735.71903600002</v>
      </c>
      <c r="Z24" s="57">
        <f t="shared" si="5"/>
        <v>2129252.4523999998</v>
      </c>
      <c r="AA24" s="63">
        <f t="shared" si="5"/>
        <v>71038</v>
      </c>
      <c r="AB24" s="13"/>
      <c r="AC24" s="14"/>
    </row>
    <row r="25" spans="2:29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82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66">
        <v>0</v>
      </c>
      <c r="X25" s="34">
        <v>0</v>
      </c>
      <c r="Y25" s="34">
        <v>0</v>
      </c>
      <c r="Z25" s="34">
        <v>2129252.4523999998</v>
      </c>
      <c r="AA25" s="35">
        <v>0</v>
      </c>
      <c r="AB25" s="6"/>
      <c r="AC25" s="7"/>
    </row>
    <row r="26" spans="2:29" x14ac:dyDescent="0.25">
      <c r="B26" s="24" t="s">
        <v>53</v>
      </c>
      <c r="C26" s="34">
        <f t="shared" ref="C26:AA26" si="6">SUM(C27:C32,C37,C49)</f>
        <v>0</v>
      </c>
      <c r="D26" s="35">
        <f t="shared" si="6"/>
        <v>708414758.8499999</v>
      </c>
      <c r="E26" s="81">
        <f t="shared" si="6"/>
        <v>727524.60600000015</v>
      </c>
      <c r="F26" s="42">
        <f t="shared" si="6"/>
        <v>0</v>
      </c>
      <c r="G26" s="34">
        <f t="shared" si="6"/>
        <v>0</v>
      </c>
      <c r="H26" s="34">
        <f t="shared" si="6"/>
        <v>0</v>
      </c>
      <c r="I26" s="34">
        <f t="shared" si="6"/>
        <v>11840398.741206611</v>
      </c>
      <c r="J26" s="34">
        <f t="shared" si="6"/>
        <v>444418.86378144036</v>
      </c>
      <c r="K26" s="34">
        <f t="shared" si="6"/>
        <v>0</v>
      </c>
      <c r="L26" s="68">
        <f t="shared" si="6"/>
        <v>4100.9574999999995</v>
      </c>
      <c r="M26" s="82">
        <f t="shared" si="6"/>
        <v>3265271.7379533332</v>
      </c>
      <c r="N26" s="34">
        <f t="shared" si="6"/>
        <v>77355.592199999999</v>
      </c>
      <c r="O26" s="34">
        <f t="shared" si="6"/>
        <v>2576273.2436000002</v>
      </c>
      <c r="P26" s="34">
        <f t="shared" si="6"/>
        <v>750</v>
      </c>
      <c r="Q26" s="34">
        <f t="shared" si="6"/>
        <v>139829.22399999999</v>
      </c>
      <c r="R26" s="34">
        <f t="shared" si="6"/>
        <v>525990.50199999998</v>
      </c>
      <c r="S26" s="34">
        <f t="shared" si="6"/>
        <v>376295.25604666671</v>
      </c>
      <c r="T26" s="34">
        <f t="shared" si="6"/>
        <v>0</v>
      </c>
      <c r="U26" s="34">
        <f t="shared" si="6"/>
        <v>0</v>
      </c>
      <c r="V26" s="34">
        <f t="shared" si="6"/>
        <v>977207.09240000008</v>
      </c>
      <c r="W26" s="34">
        <f t="shared" si="6"/>
        <v>53036.346999999994</v>
      </c>
      <c r="X26" s="34">
        <f t="shared" si="6"/>
        <v>31649.246480815807</v>
      </c>
      <c r="Y26" s="34">
        <f t="shared" si="6"/>
        <v>197735.71903600002</v>
      </c>
      <c r="Z26" s="34">
        <f t="shared" si="6"/>
        <v>0</v>
      </c>
      <c r="AA26" s="35">
        <f t="shared" si="6"/>
        <v>71038</v>
      </c>
      <c r="AB26" s="6"/>
      <c r="AC26" s="7"/>
    </row>
    <row r="27" spans="2:29" x14ac:dyDescent="0.25">
      <c r="B27" s="24" t="s">
        <v>54</v>
      </c>
      <c r="C27" s="34">
        <v>0</v>
      </c>
      <c r="D27" s="34">
        <v>233626695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4100.9574999999995</v>
      </c>
      <c r="M27" s="82">
        <v>0</v>
      </c>
      <c r="N27" s="34">
        <v>22691.443199999998</v>
      </c>
      <c r="O27" s="34">
        <v>0</v>
      </c>
      <c r="P27" s="34">
        <v>41.701004378058201</v>
      </c>
      <c r="Q27" s="34">
        <v>0</v>
      </c>
      <c r="R27" s="34">
        <v>76909.342000000004</v>
      </c>
      <c r="S27" s="34">
        <v>0</v>
      </c>
      <c r="T27" s="34">
        <v>0</v>
      </c>
      <c r="U27" s="34">
        <v>0</v>
      </c>
      <c r="V27" s="34">
        <v>0</v>
      </c>
      <c r="W27" s="66">
        <v>0</v>
      </c>
      <c r="X27" s="34">
        <v>14.204719675077596</v>
      </c>
      <c r="Y27" s="34">
        <v>197735.71903600002</v>
      </c>
      <c r="Z27" s="34">
        <v>0</v>
      </c>
      <c r="AA27" s="35">
        <v>0</v>
      </c>
      <c r="AB27" s="6"/>
      <c r="AC27" s="7"/>
    </row>
    <row r="28" spans="2:29" x14ac:dyDescent="0.25">
      <c r="B28" s="24" t="s">
        <v>55</v>
      </c>
      <c r="C28" s="34">
        <v>0</v>
      </c>
      <c r="D28" s="34">
        <v>7024000</v>
      </c>
      <c r="E28" s="34">
        <v>0</v>
      </c>
      <c r="F28" s="34">
        <v>0</v>
      </c>
      <c r="G28" s="34">
        <v>0</v>
      </c>
      <c r="H28" s="34">
        <v>0</v>
      </c>
      <c r="I28" s="34">
        <v>1928532.0150006062</v>
      </c>
      <c r="J28" s="34">
        <v>0</v>
      </c>
      <c r="K28" s="34">
        <v>0</v>
      </c>
      <c r="L28" s="68">
        <v>0</v>
      </c>
      <c r="M28" s="82">
        <v>0</v>
      </c>
      <c r="N28" s="34">
        <v>0</v>
      </c>
      <c r="O28" s="34">
        <v>0</v>
      </c>
      <c r="P28" s="34">
        <v>0</v>
      </c>
      <c r="Q28" s="34">
        <v>0</v>
      </c>
      <c r="R28" s="34">
        <v>330938.25</v>
      </c>
      <c r="S28" s="34">
        <v>0</v>
      </c>
      <c r="T28" s="34">
        <v>0</v>
      </c>
      <c r="U28" s="34">
        <v>0</v>
      </c>
      <c r="V28" s="34">
        <v>0</v>
      </c>
      <c r="W28" s="66">
        <v>0</v>
      </c>
      <c r="X28" s="34">
        <v>9268.9281510040746</v>
      </c>
      <c r="Y28" s="34">
        <v>0</v>
      </c>
      <c r="Z28" s="34">
        <v>0</v>
      </c>
      <c r="AA28" s="35">
        <v>53549.498461080533</v>
      </c>
      <c r="AB28" s="6"/>
      <c r="AC28" s="7"/>
    </row>
    <row r="29" spans="2:29" x14ac:dyDescent="0.25">
      <c r="B29" s="24" t="s">
        <v>56</v>
      </c>
      <c r="C29" s="34">
        <v>0</v>
      </c>
      <c r="D29" s="34">
        <v>14135000</v>
      </c>
      <c r="E29" s="34">
        <v>0</v>
      </c>
      <c r="F29" s="34">
        <v>0</v>
      </c>
      <c r="G29" s="34">
        <v>0</v>
      </c>
      <c r="H29" s="34">
        <v>0</v>
      </c>
      <c r="I29" s="34">
        <v>54473.08182154721</v>
      </c>
      <c r="J29" s="34">
        <v>0</v>
      </c>
      <c r="K29" s="34">
        <v>0</v>
      </c>
      <c r="L29" s="68">
        <v>0</v>
      </c>
      <c r="M29" s="82">
        <v>0</v>
      </c>
      <c r="N29" s="34">
        <v>738.51</v>
      </c>
      <c r="O29" s="34">
        <v>0</v>
      </c>
      <c r="P29" s="34">
        <v>5.3116147308781869</v>
      </c>
      <c r="Q29" s="34">
        <v>0</v>
      </c>
      <c r="R29" s="34">
        <v>54829.886000000006</v>
      </c>
      <c r="S29" s="34">
        <v>0</v>
      </c>
      <c r="T29" s="34">
        <v>0</v>
      </c>
      <c r="U29" s="34">
        <v>0</v>
      </c>
      <c r="V29" s="34">
        <v>0</v>
      </c>
      <c r="W29" s="66">
        <v>0</v>
      </c>
      <c r="X29" s="34">
        <v>5190.7830466503128</v>
      </c>
      <c r="Y29" s="34">
        <v>0</v>
      </c>
      <c r="Z29" s="34">
        <v>0</v>
      </c>
      <c r="AA29" s="35">
        <v>10475.150912237868</v>
      </c>
      <c r="AB29" s="6"/>
      <c r="AC29" s="7"/>
    </row>
    <row r="30" spans="2:29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82">
        <v>0</v>
      </c>
      <c r="N30" s="34">
        <v>111.69</v>
      </c>
      <c r="O30" s="34">
        <v>0</v>
      </c>
      <c r="P30" s="34">
        <v>0</v>
      </c>
      <c r="Q30" s="34">
        <v>0</v>
      </c>
      <c r="R30" s="34">
        <v>1948.394</v>
      </c>
      <c r="S30" s="34">
        <v>0</v>
      </c>
      <c r="T30" s="34">
        <v>0</v>
      </c>
      <c r="U30" s="34">
        <v>0</v>
      </c>
      <c r="V30" s="34">
        <v>0</v>
      </c>
      <c r="W30" s="66">
        <v>0</v>
      </c>
      <c r="X30" s="34">
        <v>1517.2997015967583</v>
      </c>
      <c r="Y30" s="34">
        <v>0</v>
      </c>
      <c r="Z30" s="34">
        <v>0</v>
      </c>
      <c r="AA30" s="35">
        <v>0</v>
      </c>
      <c r="AB30" s="6"/>
      <c r="AC30" s="7"/>
    </row>
    <row r="31" spans="2:29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6754600.1607435904</v>
      </c>
      <c r="J31" s="34">
        <v>0</v>
      </c>
      <c r="K31" s="34">
        <v>0</v>
      </c>
      <c r="L31" s="68">
        <v>0</v>
      </c>
      <c r="M31" s="82">
        <v>607199.9762998526</v>
      </c>
      <c r="N31" s="34">
        <v>0</v>
      </c>
      <c r="O31" s="34">
        <v>0</v>
      </c>
      <c r="P31" s="34">
        <v>0</v>
      </c>
      <c r="Q31" s="34">
        <v>0</v>
      </c>
      <c r="R31" s="34">
        <v>1118.7860000000001</v>
      </c>
      <c r="S31" s="34">
        <v>69974.718458347357</v>
      </c>
      <c r="T31" s="34">
        <v>0</v>
      </c>
      <c r="U31" s="34">
        <v>0</v>
      </c>
      <c r="V31" s="34">
        <v>0</v>
      </c>
      <c r="W31" s="66">
        <v>0</v>
      </c>
      <c r="X31" s="34">
        <v>2902.6425960506717</v>
      </c>
      <c r="Y31" s="34">
        <v>0</v>
      </c>
      <c r="Z31" s="34">
        <v>0</v>
      </c>
      <c r="AA31" s="35">
        <v>0</v>
      </c>
      <c r="AB31" s="6"/>
      <c r="AC31" s="7"/>
    </row>
    <row r="32" spans="2:29" x14ac:dyDescent="0.25">
      <c r="B32" s="24" t="s">
        <v>59</v>
      </c>
      <c r="C32" s="34">
        <f>SUM(C33:C36)</f>
        <v>0</v>
      </c>
      <c r="D32" s="34">
        <f t="shared" ref="D32:AA32" si="7">SUM(D33:D36)</f>
        <v>102136819</v>
      </c>
      <c r="E32" s="34">
        <f t="shared" si="7"/>
        <v>0</v>
      </c>
      <c r="F32" s="34">
        <f t="shared" si="7"/>
        <v>0</v>
      </c>
      <c r="G32" s="34">
        <f t="shared" si="7"/>
        <v>0</v>
      </c>
      <c r="H32" s="34">
        <f t="shared" si="7"/>
        <v>0</v>
      </c>
      <c r="I32" s="34">
        <f t="shared" si="7"/>
        <v>0</v>
      </c>
      <c r="J32" s="34">
        <f t="shared" si="7"/>
        <v>0</v>
      </c>
      <c r="K32" s="34">
        <f t="shared" si="7"/>
        <v>0</v>
      </c>
      <c r="L32" s="35">
        <f t="shared" si="7"/>
        <v>0</v>
      </c>
      <c r="M32" s="82">
        <f t="shared" si="7"/>
        <v>2638826.6049868139</v>
      </c>
      <c r="N32" s="34">
        <f t="shared" si="7"/>
        <v>0</v>
      </c>
      <c r="O32" s="34">
        <f t="shared" si="7"/>
        <v>2576273.2436000002</v>
      </c>
      <c r="P32" s="34">
        <f t="shared" si="7"/>
        <v>0</v>
      </c>
      <c r="Q32" s="34">
        <f t="shared" si="7"/>
        <v>139829.22399999999</v>
      </c>
      <c r="R32" s="34">
        <f t="shared" si="7"/>
        <v>2659.7960000000003</v>
      </c>
      <c r="S32" s="34">
        <f t="shared" si="7"/>
        <v>304102.69425498601</v>
      </c>
      <c r="T32" s="34">
        <f t="shared" si="7"/>
        <v>0</v>
      </c>
      <c r="U32" s="34">
        <f t="shared" si="7"/>
        <v>0</v>
      </c>
      <c r="V32" s="34">
        <f t="shared" si="7"/>
        <v>977207.09240000008</v>
      </c>
      <c r="W32" s="34">
        <f t="shared" si="7"/>
        <v>53036.346999999994</v>
      </c>
      <c r="X32" s="34">
        <f t="shared" si="7"/>
        <v>85.502392059000002</v>
      </c>
      <c r="Y32" s="34">
        <f t="shared" si="7"/>
        <v>0</v>
      </c>
      <c r="Z32" s="34">
        <f t="shared" si="7"/>
        <v>0</v>
      </c>
      <c r="AA32" s="35">
        <f t="shared" si="7"/>
        <v>0</v>
      </c>
      <c r="AB32" s="6"/>
      <c r="AC32" s="7"/>
    </row>
    <row r="33" spans="2:28" x14ac:dyDescent="0.25">
      <c r="B33" s="24" t="s">
        <v>60</v>
      </c>
      <c r="C33" s="34">
        <v>0</v>
      </c>
      <c r="D33" s="34">
        <v>102136819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82">
        <v>2608934.8291301471</v>
      </c>
      <c r="N33" s="34">
        <v>0</v>
      </c>
      <c r="O33" s="34">
        <v>2576273.2436000002</v>
      </c>
      <c r="P33" s="34">
        <v>0</v>
      </c>
      <c r="Q33" s="34">
        <v>0</v>
      </c>
      <c r="R33" s="34">
        <v>2284.2170000000001</v>
      </c>
      <c r="S33" s="34">
        <v>300657.91711165267</v>
      </c>
      <c r="T33" s="34">
        <v>0</v>
      </c>
      <c r="U33" s="34">
        <v>0</v>
      </c>
      <c r="V33" s="34">
        <v>977207.09240000008</v>
      </c>
      <c r="W33" s="66">
        <v>53036.346999999994</v>
      </c>
      <c r="X33" s="34">
        <v>16.310917</v>
      </c>
      <c r="Y33" s="34">
        <v>0</v>
      </c>
      <c r="Z33" s="34">
        <v>0</v>
      </c>
      <c r="AA33" s="35">
        <v>0</v>
      </c>
      <c r="AB33" s="6"/>
    </row>
    <row r="34" spans="2:28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82">
        <v>25876.006666666664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2981.9933333333333</v>
      </c>
      <c r="T34" s="34">
        <v>0</v>
      </c>
      <c r="U34" s="34">
        <v>0</v>
      </c>
      <c r="V34" s="34">
        <v>0</v>
      </c>
      <c r="W34" s="66">
        <v>0</v>
      </c>
      <c r="X34" s="34">
        <v>63.804821058999998</v>
      </c>
      <c r="Y34" s="34">
        <v>0</v>
      </c>
      <c r="Z34" s="34">
        <v>0</v>
      </c>
      <c r="AA34" s="35">
        <v>0</v>
      </c>
      <c r="AB34" s="6"/>
    </row>
    <row r="35" spans="2:28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82">
        <v>39.052523333333333</v>
      </c>
      <c r="N35" s="34">
        <v>0</v>
      </c>
      <c r="O35" s="34">
        <v>0</v>
      </c>
      <c r="P35" s="34">
        <v>0</v>
      </c>
      <c r="Q35" s="34">
        <v>139829.22399999999</v>
      </c>
      <c r="R35" s="34">
        <v>0</v>
      </c>
      <c r="S35" s="34">
        <v>4.5004766666666676</v>
      </c>
      <c r="T35" s="34">
        <v>0</v>
      </c>
      <c r="U35" s="34">
        <v>0</v>
      </c>
      <c r="V35" s="34">
        <v>0</v>
      </c>
      <c r="W35" s="66">
        <v>0</v>
      </c>
      <c r="X35" s="34">
        <v>0.457283</v>
      </c>
      <c r="Y35" s="34">
        <v>0</v>
      </c>
      <c r="Z35" s="34">
        <v>0</v>
      </c>
      <c r="AA35" s="35">
        <v>0</v>
      </c>
      <c r="AB35" s="6"/>
    </row>
    <row r="36" spans="2:28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82">
        <v>3976.7166666666667</v>
      </c>
      <c r="N36" s="34">
        <v>0</v>
      </c>
      <c r="O36" s="34">
        <v>0</v>
      </c>
      <c r="P36" s="34">
        <v>0</v>
      </c>
      <c r="Q36" s="34">
        <v>0</v>
      </c>
      <c r="R36" s="34">
        <v>375.57900000000001</v>
      </c>
      <c r="S36" s="34">
        <v>458.28333333333336</v>
      </c>
      <c r="T36" s="34">
        <v>0</v>
      </c>
      <c r="U36" s="34">
        <v>0</v>
      </c>
      <c r="V36" s="34">
        <v>0</v>
      </c>
      <c r="W36" s="66">
        <v>0</v>
      </c>
      <c r="X36" s="34">
        <v>4.9293709999999997</v>
      </c>
      <c r="Y36" s="34">
        <v>0</v>
      </c>
      <c r="Z36" s="34">
        <v>0</v>
      </c>
      <c r="AA36" s="35">
        <v>0</v>
      </c>
      <c r="AB36" s="6"/>
    </row>
    <row r="37" spans="2:28" x14ac:dyDescent="0.25">
      <c r="B37" s="24" t="s">
        <v>64</v>
      </c>
      <c r="C37" s="34">
        <f>SUM(C38:C48)</f>
        <v>0</v>
      </c>
      <c r="D37" s="34">
        <f t="shared" ref="D37:AA37" si="8">SUM(D38:D48)</f>
        <v>351492244.84999996</v>
      </c>
      <c r="E37" s="34">
        <f t="shared" si="8"/>
        <v>727524.60600000015</v>
      </c>
      <c r="F37" s="34">
        <f t="shared" si="8"/>
        <v>0</v>
      </c>
      <c r="G37" s="34">
        <f t="shared" si="8"/>
        <v>0</v>
      </c>
      <c r="H37" s="34">
        <f t="shared" si="8"/>
        <v>0</v>
      </c>
      <c r="I37" s="34">
        <f t="shared" si="8"/>
        <v>3102793.4836408659</v>
      </c>
      <c r="J37" s="34">
        <f t="shared" si="8"/>
        <v>444418.86378144036</v>
      </c>
      <c r="K37" s="34">
        <v>0</v>
      </c>
      <c r="L37" s="35">
        <f t="shared" si="8"/>
        <v>0</v>
      </c>
      <c r="M37" s="82">
        <f t="shared" si="8"/>
        <v>19245.156666666666</v>
      </c>
      <c r="N37" s="34">
        <f t="shared" si="8"/>
        <v>53615.239000000001</v>
      </c>
      <c r="O37" s="34">
        <f t="shared" si="8"/>
        <v>0</v>
      </c>
      <c r="P37" s="34">
        <f t="shared" si="8"/>
        <v>687.05253669842898</v>
      </c>
      <c r="Q37" s="34">
        <f t="shared" si="8"/>
        <v>0</v>
      </c>
      <c r="R37" s="34">
        <f t="shared" si="8"/>
        <v>57586.047999999995</v>
      </c>
      <c r="S37" s="34">
        <f t="shared" si="8"/>
        <v>2217.8433333333337</v>
      </c>
      <c r="T37" s="34">
        <f t="shared" si="8"/>
        <v>0</v>
      </c>
      <c r="U37" s="34">
        <f t="shared" si="8"/>
        <v>0</v>
      </c>
      <c r="V37" s="34">
        <f t="shared" si="8"/>
        <v>0</v>
      </c>
      <c r="W37" s="34">
        <f t="shared" si="8"/>
        <v>0</v>
      </c>
      <c r="X37" s="34">
        <f t="shared" si="8"/>
        <v>9885.0767681569087</v>
      </c>
      <c r="Y37" s="34">
        <f t="shared" si="8"/>
        <v>0</v>
      </c>
      <c r="Z37" s="34">
        <f t="shared" si="8"/>
        <v>0</v>
      </c>
      <c r="AA37" s="35">
        <f t="shared" si="8"/>
        <v>0</v>
      </c>
      <c r="AB37" s="6"/>
    </row>
    <row r="38" spans="2:28" x14ac:dyDescent="0.25">
      <c r="B38" s="24" t="s">
        <v>65</v>
      </c>
      <c r="C38" s="34">
        <v>0</v>
      </c>
      <c r="D38" s="34">
        <v>0</v>
      </c>
      <c r="E38" s="34">
        <v>46727.715000000004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82">
        <v>0</v>
      </c>
      <c r="N38" s="34">
        <v>0</v>
      </c>
      <c r="O38" s="34">
        <v>0</v>
      </c>
      <c r="P38" s="34">
        <v>0</v>
      </c>
      <c r="Q38" s="34">
        <v>0</v>
      </c>
      <c r="R38" s="34">
        <v>171.33199999999999</v>
      </c>
      <c r="S38" s="34">
        <v>0</v>
      </c>
      <c r="T38" s="34">
        <v>0</v>
      </c>
      <c r="U38" s="34">
        <v>0</v>
      </c>
      <c r="V38" s="34">
        <v>0</v>
      </c>
      <c r="W38" s="66">
        <v>0</v>
      </c>
      <c r="X38" s="34">
        <v>148.03605622348175</v>
      </c>
      <c r="Y38" s="34">
        <v>0</v>
      </c>
      <c r="Z38" s="34">
        <v>0</v>
      </c>
      <c r="AA38" s="35">
        <v>0</v>
      </c>
      <c r="AB38" s="6"/>
    </row>
    <row r="39" spans="2:28" x14ac:dyDescent="0.25">
      <c r="B39" s="24" t="s">
        <v>66</v>
      </c>
      <c r="C39" s="34">
        <v>0</v>
      </c>
      <c r="D39" s="34">
        <v>39246417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82">
        <v>0</v>
      </c>
      <c r="N39" s="34">
        <v>0</v>
      </c>
      <c r="O39" s="34">
        <v>0</v>
      </c>
      <c r="P39" s="34">
        <v>0</v>
      </c>
      <c r="Q39" s="34">
        <v>0</v>
      </c>
      <c r="R39" s="34">
        <v>41.468000000000004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45.568042957999999</v>
      </c>
      <c r="Y39" s="34">
        <v>0</v>
      </c>
      <c r="Z39" s="34">
        <v>0</v>
      </c>
      <c r="AA39" s="35">
        <v>0</v>
      </c>
      <c r="AB39" s="6"/>
    </row>
    <row r="40" spans="2:28" x14ac:dyDescent="0.25">
      <c r="B40" s="24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82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335.30638419300004</v>
      </c>
      <c r="Y40" s="34">
        <v>0</v>
      </c>
      <c r="Z40" s="34">
        <v>0</v>
      </c>
      <c r="AA40" s="35">
        <v>0</v>
      </c>
      <c r="AB40" s="6"/>
    </row>
    <row r="41" spans="2:28" x14ac:dyDescent="0.25">
      <c r="B41" s="24" t="s">
        <v>68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82">
        <v>19245.156666666666</v>
      </c>
      <c r="N41" s="34">
        <v>942.85</v>
      </c>
      <c r="O41" s="34">
        <v>0</v>
      </c>
      <c r="P41" s="34">
        <v>0</v>
      </c>
      <c r="Q41" s="34">
        <v>0</v>
      </c>
      <c r="R41" s="34">
        <v>750.72799999999995</v>
      </c>
      <c r="S41" s="34">
        <v>2217.8433333333337</v>
      </c>
      <c r="T41" s="34">
        <v>0</v>
      </c>
      <c r="U41" s="34">
        <v>0</v>
      </c>
      <c r="V41" s="34">
        <v>0</v>
      </c>
      <c r="W41" s="34">
        <v>0</v>
      </c>
      <c r="X41" s="34">
        <v>246.16348658899997</v>
      </c>
      <c r="Y41" s="34">
        <v>0</v>
      </c>
      <c r="Z41" s="34">
        <v>0</v>
      </c>
      <c r="AA41" s="35">
        <v>0</v>
      </c>
      <c r="AB41" s="6"/>
    </row>
    <row r="42" spans="2:28" x14ac:dyDescent="0.25">
      <c r="B42" s="24" t="s">
        <v>69</v>
      </c>
      <c r="C42" s="34">
        <v>0</v>
      </c>
      <c r="D42" s="34">
        <v>2956464.56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82">
        <v>0</v>
      </c>
      <c r="N42" s="34">
        <v>31.73</v>
      </c>
      <c r="O42" s="34">
        <v>0</v>
      </c>
      <c r="P42" s="34">
        <v>0</v>
      </c>
      <c r="Q42" s="34">
        <v>0</v>
      </c>
      <c r="R42" s="34">
        <v>2768.4189999999999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20.654450486641405</v>
      </c>
      <c r="Y42" s="34">
        <v>0</v>
      </c>
      <c r="Z42" s="34">
        <v>0</v>
      </c>
      <c r="AA42" s="35">
        <v>0</v>
      </c>
      <c r="AB42" s="6"/>
    </row>
    <row r="43" spans="2:28" x14ac:dyDescent="0.25">
      <c r="B43" s="24" t="s">
        <v>70</v>
      </c>
      <c r="C43" s="34">
        <v>0</v>
      </c>
      <c r="D43" s="34">
        <v>101641660.75</v>
      </c>
      <c r="E43" s="34">
        <v>289954.592</v>
      </c>
      <c r="F43" s="34">
        <v>0</v>
      </c>
      <c r="G43" s="34">
        <v>0</v>
      </c>
      <c r="H43" s="34">
        <v>0</v>
      </c>
      <c r="I43" s="34">
        <v>375124.14776404487</v>
      </c>
      <c r="J43" s="34">
        <v>0</v>
      </c>
      <c r="K43" s="34">
        <v>0</v>
      </c>
      <c r="L43" s="68">
        <v>0</v>
      </c>
      <c r="M43" s="82">
        <v>0</v>
      </c>
      <c r="N43" s="34">
        <v>3149.9609999999998</v>
      </c>
      <c r="O43" s="34">
        <v>0</v>
      </c>
      <c r="P43" s="34">
        <v>162.18967293329899</v>
      </c>
      <c r="Q43" s="34">
        <v>0</v>
      </c>
      <c r="R43" s="34">
        <v>2318.8960000000002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831.89573247800001</v>
      </c>
      <c r="Y43" s="34">
        <v>0</v>
      </c>
      <c r="Z43" s="34">
        <v>0</v>
      </c>
      <c r="AA43" s="35">
        <v>0</v>
      </c>
      <c r="AB43" s="6"/>
    </row>
    <row r="44" spans="2:28" x14ac:dyDescent="0.25">
      <c r="B44" s="24" t="s">
        <v>71</v>
      </c>
      <c r="C44" s="34">
        <v>0</v>
      </c>
      <c r="D44" s="34">
        <v>47200420</v>
      </c>
      <c r="E44" s="34">
        <v>46350.249000000003</v>
      </c>
      <c r="F44" s="34">
        <v>0</v>
      </c>
      <c r="G44" s="34">
        <v>0</v>
      </c>
      <c r="H44" s="34">
        <v>0</v>
      </c>
      <c r="I44" s="34">
        <v>1052959.3669967176</v>
      </c>
      <c r="J44" s="34">
        <v>444418.86378144036</v>
      </c>
      <c r="K44" s="34">
        <v>0</v>
      </c>
      <c r="L44" s="68">
        <v>0</v>
      </c>
      <c r="M44" s="82">
        <v>0</v>
      </c>
      <c r="N44" s="34">
        <v>1926.779</v>
      </c>
      <c r="O44" s="34">
        <v>0</v>
      </c>
      <c r="P44" s="34">
        <v>0</v>
      </c>
      <c r="Q44" s="34">
        <v>0</v>
      </c>
      <c r="R44" s="34">
        <v>12878.847999999998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2473.8297780036146</v>
      </c>
      <c r="Y44" s="34">
        <v>0</v>
      </c>
      <c r="Z44" s="34">
        <v>0</v>
      </c>
      <c r="AA44" s="35">
        <v>0</v>
      </c>
      <c r="AB44" s="6"/>
    </row>
    <row r="45" spans="2:28" x14ac:dyDescent="0.25">
      <c r="B45" s="24" t="s">
        <v>72</v>
      </c>
      <c r="C45" s="34">
        <v>0</v>
      </c>
      <c r="D45" s="34">
        <v>4791170.8899999997</v>
      </c>
      <c r="E45" s="34">
        <v>0</v>
      </c>
      <c r="F45" s="34">
        <v>0</v>
      </c>
      <c r="G45" s="34">
        <v>0</v>
      </c>
      <c r="H45" s="34">
        <v>0</v>
      </c>
      <c r="I45" s="34">
        <v>6288.8205221901762</v>
      </c>
      <c r="J45" s="34">
        <v>0</v>
      </c>
      <c r="K45" s="34">
        <v>0</v>
      </c>
      <c r="L45" s="68">
        <v>0</v>
      </c>
      <c r="M45" s="82">
        <v>0</v>
      </c>
      <c r="N45" s="34">
        <v>2826.6320000000001</v>
      </c>
      <c r="O45" s="34">
        <v>0</v>
      </c>
      <c r="P45" s="34">
        <v>0</v>
      </c>
      <c r="Q45" s="34">
        <v>0</v>
      </c>
      <c r="R45" s="34">
        <v>1023.876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102.51421874502465</v>
      </c>
      <c r="Y45" s="34">
        <v>0</v>
      </c>
      <c r="Z45" s="34">
        <v>0</v>
      </c>
      <c r="AA45" s="35">
        <v>0</v>
      </c>
      <c r="AB45" s="6"/>
    </row>
    <row r="46" spans="2:28" x14ac:dyDescent="0.25">
      <c r="B46" s="24" t="s">
        <v>73</v>
      </c>
      <c r="C46" s="34">
        <v>0</v>
      </c>
      <c r="D46" s="34">
        <v>71755163</v>
      </c>
      <c r="E46" s="34">
        <v>210995.00899999999</v>
      </c>
      <c r="F46" s="34">
        <v>0</v>
      </c>
      <c r="G46" s="34">
        <v>0</v>
      </c>
      <c r="H46" s="34">
        <v>0</v>
      </c>
      <c r="I46" s="34">
        <v>277366.95669357723</v>
      </c>
      <c r="J46" s="34">
        <v>0</v>
      </c>
      <c r="K46" s="34">
        <v>0</v>
      </c>
      <c r="L46" s="68">
        <v>0</v>
      </c>
      <c r="M46" s="82">
        <v>0</v>
      </c>
      <c r="N46" s="34">
        <v>20676.13</v>
      </c>
      <c r="O46" s="34">
        <v>0</v>
      </c>
      <c r="P46" s="34">
        <v>0</v>
      </c>
      <c r="Q46" s="34">
        <v>0</v>
      </c>
      <c r="R46" s="34">
        <v>1139.3140000000001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1374.2993858684715</v>
      </c>
      <c r="Y46" s="34">
        <v>0</v>
      </c>
      <c r="Z46" s="34">
        <v>0</v>
      </c>
      <c r="AA46" s="35">
        <v>0</v>
      </c>
      <c r="AB46" s="6"/>
    </row>
    <row r="47" spans="2:28" x14ac:dyDescent="0.25">
      <c r="B47" s="24" t="s">
        <v>74</v>
      </c>
      <c r="C47" s="34">
        <v>0</v>
      </c>
      <c r="D47" s="34">
        <v>2035555</v>
      </c>
      <c r="E47" s="34">
        <v>84357.038</v>
      </c>
      <c r="F47" s="34">
        <v>0</v>
      </c>
      <c r="G47" s="34">
        <v>0</v>
      </c>
      <c r="H47" s="34">
        <v>0</v>
      </c>
      <c r="I47" s="34">
        <v>970983.24287147971</v>
      </c>
      <c r="J47" s="34">
        <v>0</v>
      </c>
      <c r="K47" s="34">
        <v>0</v>
      </c>
      <c r="L47" s="68">
        <v>0</v>
      </c>
      <c r="M47" s="82">
        <v>0</v>
      </c>
      <c r="N47" s="34">
        <v>133.09</v>
      </c>
      <c r="O47" s="34">
        <v>0</v>
      </c>
      <c r="P47" s="34">
        <v>0</v>
      </c>
      <c r="Q47" s="34">
        <v>0</v>
      </c>
      <c r="R47" s="34">
        <v>16.228000000000002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57.890022387999998</v>
      </c>
      <c r="Y47" s="34">
        <v>0</v>
      </c>
      <c r="Z47" s="34">
        <v>0</v>
      </c>
      <c r="AA47" s="35">
        <v>0</v>
      </c>
      <c r="AB47" s="6"/>
    </row>
    <row r="48" spans="2:28" x14ac:dyDescent="0.25">
      <c r="B48" s="24" t="s">
        <v>75</v>
      </c>
      <c r="C48" s="34">
        <v>0</v>
      </c>
      <c r="D48" s="34">
        <v>81865393.649999991</v>
      </c>
      <c r="E48" s="34">
        <v>49140.002999999997</v>
      </c>
      <c r="F48" s="34">
        <v>0</v>
      </c>
      <c r="G48" s="34">
        <v>0</v>
      </c>
      <c r="H48" s="34">
        <v>0</v>
      </c>
      <c r="I48" s="34">
        <v>420070.94879285665</v>
      </c>
      <c r="J48" s="34">
        <v>0</v>
      </c>
      <c r="K48" s="34">
        <v>0</v>
      </c>
      <c r="L48" s="68">
        <v>0</v>
      </c>
      <c r="M48" s="82">
        <v>0</v>
      </c>
      <c r="N48" s="34">
        <v>23928.066999999999</v>
      </c>
      <c r="O48" s="34">
        <v>0</v>
      </c>
      <c r="P48" s="34">
        <v>524.86286376512999</v>
      </c>
      <c r="Q48" s="34">
        <v>0</v>
      </c>
      <c r="R48" s="34">
        <v>36476.938999999998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4248.9192102236739</v>
      </c>
      <c r="Y48" s="34">
        <v>0</v>
      </c>
      <c r="Z48" s="34">
        <v>0</v>
      </c>
      <c r="AA48" s="35">
        <v>0</v>
      </c>
      <c r="AB48" s="6"/>
    </row>
    <row r="49" spans="2:28" ht="15.75" thickBot="1" x14ac:dyDescent="0.3">
      <c r="B49" s="24" t="s">
        <v>76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2">
        <v>0</v>
      </c>
      <c r="N49" s="34">
        <v>198.71</v>
      </c>
      <c r="O49" s="34">
        <v>0</v>
      </c>
      <c r="P49" s="34">
        <v>15.934844192634561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2784.8091056230032</v>
      </c>
      <c r="Y49" s="34">
        <v>0</v>
      </c>
      <c r="Z49" s="34">
        <v>0</v>
      </c>
      <c r="AA49" s="35">
        <v>7013.3506266815984</v>
      </c>
      <c r="AB49" s="6"/>
    </row>
    <row r="50" spans="2:28" ht="15.75" thickBot="1" x14ac:dyDescent="0.3">
      <c r="B50" s="26" t="s">
        <v>77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  <c r="M50" s="91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5"/>
      <c r="AB50" s="6"/>
    </row>
    <row r="51" spans="2:28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0</v>
      </c>
      <c r="G54" s="20">
        <f t="shared" si="9"/>
        <v>0</v>
      </c>
      <c r="H54" s="20">
        <f t="shared" si="9"/>
        <v>0</v>
      </c>
      <c r="I54" s="20">
        <f t="shared" si="9"/>
        <v>0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2.9103830456733704E-11</v>
      </c>
      <c r="U54" s="20">
        <f t="shared" si="9"/>
        <v>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 t="shared" si="9"/>
        <v>2.3283064365386963E-10</v>
      </c>
      <c r="Z54" s="20">
        <f t="shared" si="9"/>
        <v>0</v>
      </c>
      <c r="AA54" s="20">
        <f t="shared" si="9"/>
        <v>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76a0ff771f26453e99f2d2f3f5439697</vt:lpwstr>
  </property>
</Properties>
</file>